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4000" windowHeight="14010" tabRatio="812" firstSheet="4" activeTab="6"/>
  </bookViews>
  <sheets>
    <sheet name="NASLOVNA STRAN" sheetId="1" r:id="rId1"/>
    <sheet name="I_RUŠITVE" sheetId="2" r:id="rId2"/>
    <sheet name="II_OBJEKT" sheetId="3" r:id="rId3"/>
    <sheet name="1_pripravljalna dela" sheetId="4" r:id="rId4"/>
    <sheet name="2_REKAPITULACIJA_grad.obrt.dela" sheetId="5" r:id="rId5"/>
    <sheet name="A_gradbena_dela" sheetId="6" r:id="rId6"/>
    <sheet name="B_obrtniška_dela" sheetId="7" r:id="rId7"/>
    <sheet name="3__zaključna dela" sheetId="8" r:id="rId8"/>
    <sheet name="III_REKAPITULACIJA_ZU Z MET KA" sheetId="9" r:id="rId9"/>
    <sheet name="III_ZU_Z METEORNO KANALIZACIJO" sheetId="10" r:id="rId10"/>
    <sheet name="IV_REKAPITULACIJA_FEKALNA KANAL" sheetId="11" r:id="rId11"/>
    <sheet name="IV_FEKALNA KANALIZACIJA" sheetId="12" r:id="rId12"/>
    <sheet name="V_REKAPITULACIJA_gr.del za inš" sheetId="13" r:id="rId13"/>
    <sheet name="V_grad.dela za inšt.priklj." sheetId="14" r:id="rId14"/>
    <sheet name="OSNOVA" sheetId="15" state="hidden" r:id="rId15"/>
  </sheets>
  <definedNames>
    <definedName name="__xlnm._FilterDatabase" localSheetId="10">NA()</definedName>
    <definedName name="__xlnm._FilterDatabase" localSheetId="12">NA()</definedName>
    <definedName name="__xlnm.Print_Area" localSheetId="4">'2_REKAPITULACIJA_grad.obrt.dela'!$A$1:$G$40</definedName>
    <definedName name="__xlnm.Print_Area" localSheetId="6">B_obrtniška_dela!$A$1:$F$366</definedName>
    <definedName name="__xlnm.Print_Area" localSheetId="2">II_OBJEKT!$A$1:$F$1798</definedName>
    <definedName name="__xlnm.Print_Area" localSheetId="8">'III_REKAPITULACIJA_ZU Z MET KA'!$A$9:$G$21</definedName>
    <definedName name="__xlnm.Print_Area" localSheetId="9">'III_ZU_Z METEORNO KANALIZACIJO'!$A$1:$F$230</definedName>
    <definedName name="__xlnm.Print_Area" localSheetId="11">'IV_FEKALNA KANALIZACIJA'!$A$1:$F$47</definedName>
    <definedName name="__xlnm.Print_Area" localSheetId="10">'IV_REKAPITULACIJA_FEKALNA KANAL'!$A$1:$F$19</definedName>
    <definedName name="__xlnm.Print_Area" localSheetId="0">'NASLOVNA STRAN'!$A$1:$F$23</definedName>
    <definedName name="__xlnm.Print_Area" localSheetId="14">OSNOVA!$A$1:$B$23</definedName>
    <definedName name="__xlnm.Print_Titles" localSheetId="5">A_gradbena_dela!$1:$1</definedName>
    <definedName name="__xlnm.Print_Titles" localSheetId="6">B_obrtniška_dela!$1:$1</definedName>
    <definedName name="__xlnm.Print_Titles" localSheetId="10">#N/A</definedName>
    <definedName name="__xlnm.Print_Titles" localSheetId="12">#N/A</definedName>
    <definedName name="_1.1_Geodetska_dela" localSheetId="11">NA()</definedName>
    <definedName name="_1.1_Geodetska_dela" localSheetId="12">NA()</definedName>
    <definedName name="_1.1_Geodetska_dela">NA()</definedName>
    <definedName name="_1.2_Čiščenje_terena" localSheetId="11">NA()</definedName>
    <definedName name="_1.2_Čiščenje_terena" localSheetId="12">NA()</definedName>
    <definedName name="_1.2_Čiščenje_terena">NA()</definedName>
    <definedName name="_1.3_Ostala_preddela" localSheetId="11">NA()</definedName>
    <definedName name="_1.3_Ostala_preddela" localSheetId="12">NA()</definedName>
    <definedName name="_1.3_Ostala_preddela">NA()</definedName>
    <definedName name="_1.4_Predhodna_dela" localSheetId="11">NA()</definedName>
    <definedName name="_1.4_Predhodna_dela" localSheetId="12">NA()</definedName>
    <definedName name="_1.4_Predhodna_dela">NA()</definedName>
    <definedName name="_1.5_Geotehnika_predorov" localSheetId="11">NA()</definedName>
    <definedName name="_1.5_Geotehnika_predorov" localSheetId="12">NA()</definedName>
    <definedName name="_1.5_Geotehnika_predorov">NA()</definedName>
    <definedName name="_2.1_Izkopi" localSheetId="11">"#REF!"</definedName>
    <definedName name="_2.1_Izkopi" localSheetId="12">"#REF!"</definedName>
    <definedName name="_2.1_Izkopi">"#REF!"</definedName>
    <definedName name="_2.2_Planum_tal" localSheetId="11">"#REF!"</definedName>
    <definedName name="_2.2_Planum_tal" localSheetId="12">"#REF!"</definedName>
    <definedName name="_2.2_Planum_tal">"#REF!"</definedName>
    <definedName name="_2.3_ločilne_drenažne_filterske_plasti" localSheetId="11">"#REF!"</definedName>
    <definedName name="_2.3_ločilne_drenažne_filterske_plasti" localSheetId="12">"#REF!"</definedName>
    <definedName name="_2.3_ločilne_drenažne_filterske_plasti">"#REF!"</definedName>
    <definedName name="_2.4_Nasipi_zasipi_posteljica" localSheetId="11">"#REF!"</definedName>
    <definedName name="_2.4_Nasipi_zasipi_posteljica" localSheetId="12">"#REF!"</definedName>
    <definedName name="_2.4_Nasipi_zasipi_posteljica">"#REF!"</definedName>
    <definedName name="_2.5_Brežine_zelenice" localSheetId="11">"#REF!"</definedName>
    <definedName name="_2.5_Brežine_zelenice" localSheetId="12">"#REF!"</definedName>
    <definedName name="_2.5_Brežine_zelenice">"#REF!"</definedName>
    <definedName name="_2.6_Armiranje_zemljin" localSheetId="11">"#REF!"</definedName>
    <definedName name="_2.6_Armiranje_zemljin" localSheetId="12">"#REF!"</definedName>
    <definedName name="_2.6_Armiranje_zemljin">"#REF!"</definedName>
    <definedName name="_2.7_Koli_vodnjaki" localSheetId="11">"#REF!"</definedName>
    <definedName name="_2.7_Koli_vodnjaki" localSheetId="12">"#REF!"</definedName>
    <definedName name="_2.7_Koli_vodnjaki">"#REF!"</definedName>
    <definedName name="_2.8_Zagatne_stene" localSheetId="11">"#REF!"</definedName>
    <definedName name="_2.8_Zagatne_stene" localSheetId="12">"#REF!"</definedName>
    <definedName name="_2.8_Zagatne_stene">"#REF!"</definedName>
    <definedName name="_2.9_prevozi_razprostiranje_materiala" localSheetId="11">"#REF!"</definedName>
    <definedName name="_2.9_prevozi_razprostiranje_materiala" localSheetId="12">"#REF!"</definedName>
    <definedName name="_2.9_prevozi_razprostiranje_materiala">"#REF!"</definedName>
    <definedName name="_3.1_Nosilne_plasti">"#REF!"</definedName>
    <definedName name="_3.2_Obrabne_plasti">"#REF!"</definedName>
    <definedName name="_3.3_Vezane_nosilne_in_obrabne_plasti" localSheetId="11">"#REF!"</definedName>
    <definedName name="_3.3_Vezane_nosilne_in_obrabne_plasti" localSheetId="12">"#REF!"</definedName>
    <definedName name="_3.3_Vezane_nosilne_in_obrabne_plasti">"#REF!"</definedName>
    <definedName name="_3.4_Tlakovane_obrabne_plasti" localSheetId="11">"#REF!"</definedName>
    <definedName name="_3.4_Tlakovane_obrabne_plasti" localSheetId="12">"#REF!"</definedName>
    <definedName name="_3.4_Tlakovane_obrabne_plasti">"#REF!"</definedName>
    <definedName name="_3.5_Robni_elementi_vozišč">"#REF!"</definedName>
    <definedName name="_4.1_Površinsko_odvodnjavanje" localSheetId="11">"#REF!"</definedName>
    <definedName name="_4.1_Površinsko_odvodnjavanje" localSheetId="12">"#REF!"</definedName>
    <definedName name="_4.1_Površinsko_odvodnjavanje">"#REF!"</definedName>
    <definedName name="_4.2_Drenaže" localSheetId="11">"#REF!"</definedName>
    <definedName name="_4.2_Drenaže" localSheetId="12">"#REF!"</definedName>
    <definedName name="_4.2_Drenaže">"#REF!"</definedName>
    <definedName name="_4.3_Kanalizacija" localSheetId="11">"#REF!"</definedName>
    <definedName name="_4.3_Kanalizacija" localSheetId="12">"#REF!"</definedName>
    <definedName name="_4.3_Kanalizacija">"#REF!"</definedName>
    <definedName name="_4.4_Jaški" localSheetId="11">"#REF!"</definedName>
    <definedName name="_4.4_Jaški" localSheetId="12">"#REF!"</definedName>
    <definedName name="_4.4_Jaški">"#REF!"</definedName>
    <definedName name="_4.5_Prepusti" localSheetId="11">"#REF!"</definedName>
    <definedName name="_4.5_Prepusti" localSheetId="12">"#REF!"</definedName>
    <definedName name="_4.5_Prepusti">"#REF!"</definedName>
    <definedName name="_4.6_Izviri_ponikovalnice" localSheetId="11">"#REF!"</definedName>
    <definedName name="_4.6_Izviri_ponikovalnice" localSheetId="12">"#REF!"</definedName>
    <definedName name="_4.6_Izviri_ponikovalnice">"#REF!"</definedName>
    <definedName name="_5.1_Tesarska_dela" localSheetId="11">"#REF!"</definedName>
    <definedName name="_5.1_Tesarska_dela" localSheetId="12">"#REF!"</definedName>
    <definedName name="_5.1_Tesarska_dela">"#REF!"</definedName>
    <definedName name="_5.2_Dela_z_jeklom" localSheetId="11">"#REF!"</definedName>
    <definedName name="_5.2_Dela_z_jeklom" localSheetId="12">"#REF!"</definedName>
    <definedName name="_5.2_Dela_z_jeklom">"#REF!"</definedName>
    <definedName name="_5.3_Dela_z_cementnim_betonom" localSheetId="11">"#REF!"</definedName>
    <definedName name="_5.3_Dela_z_cementnim_betonom" localSheetId="12">"#REF!"</definedName>
    <definedName name="_5.3_Dela_z_cementnim_betonom">"#REF!"</definedName>
    <definedName name="_5.4_Zidarska_dela" localSheetId="11">"#REF!"</definedName>
    <definedName name="_5.4_Zidarska_dela" localSheetId="12">"#REF!"</definedName>
    <definedName name="_5.4_Zidarska_dela">"#REF!"</definedName>
    <definedName name="_5.5_Popravila_objektov" localSheetId="11">"#REF!"</definedName>
    <definedName name="_5.5_Popravila_objektov" localSheetId="12">"#REF!"</definedName>
    <definedName name="_5.5_Popravila_objektov">"#REF!"</definedName>
    <definedName name="_5.6_Sidranje" localSheetId="11">"#REF!"</definedName>
    <definedName name="_5.6_Sidranje" localSheetId="12">"#REF!"</definedName>
    <definedName name="_5.6_Sidranje">"#REF!"</definedName>
    <definedName name="_5.7_Injektiranje" localSheetId="11">"#REF!"</definedName>
    <definedName name="_5.7_Injektiranje" localSheetId="12">"#REF!"</definedName>
    <definedName name="_5.7_Injektiranje">"#REF!"</definedName>
    <definedName name="_5.8_Ključavničarska_dela" localSheetId="11">"#REF!"</definedName>
    <definedName name="_5.8_Ključavničarska_dela" localSheetId="12">"#REF!"</definedName>
    <definedName name="_5.8_Ključavničarska_dela">"#REF!"</definedName>
    <definedName name="_5.9_Zaščitna_dela" localSheetId="11">"#REF!"</definedName>
    <definedName name="_5.9_Zaščitna_dela" localSheetId="12">"#REF!"</definedName>
    <definedName name="_5.9_Zaščitna_dela">"#REF!"</definedName>
    <definedName name="_6.1_Pokončna_oprema_cest" localSheetId="11">"#REF!"</definedName>
    <definedName name="_6.1_Pokončna_oprema_cest" localSheetId="12">"#REF!"</definedName>
    <definedName name="_6.1_Pokončna_oprema_cest">"#REF!"</definedName>
    <definedName name="_6.2_Označbe_na_voziščihž" localSheetId="11">"#REF!"</definedName>
    <definedName name="_6.2_Označbe_na_voziščihž" localSheetId="12">"#REF!"</definedName>
    <definedName name="_6.2_Označbe_na_voziščihž">"#REF!"</definedName>
    <definedName name="_6.3_Oprema_za_vodenje_prometa" localSheetId="11">"#REF!"</definedName>
    <definedName name="_6.3_Oprema_za_vodenje_prometa" localSheetId="12">"#REF!"</definedName>
    <definedName name="_6.3_Oprema_za_vodenje_prometa">"#REF!"</definedName>
    <definedName name="_6.4_Oprema_za_zavarovanje_prometa" localSheetId="11">"#REF!"</definedName>
    <definedName name="_6.4_Oprema_za_zavarovanje_prometa" localSheetId="12">"#REF!"</definedName>
    <definedName name="_6.4_Oprema_za_zavarovanje_prometa">"#REF!"</definedName>
    <definedName name="_6.5_Oprema_za_zimsko_službo" localSheetId="11">"#REF!"</definedName>
    <definedName name="_6.5_Oprema_za_zimsko_službo" localSheetId="12">"#REF!"</definedName>
    <definedName name="_6.5_Oprema_za_zimsko_službo">"#REF!"</definedName>
    <definedName name="_6.6_Druga_prometna_oprema_cest" localSheetId="11">"#REF!"</definedName>
    <definedName name="_6.6_Druga_prometna_oprema_cest" localSheetId="12">"#REF!"</definedName>
    <definedName name="_6.6_Druga_prometna_oprema_cest">"#REF!"</definedName>
    <definedName name="_7.2_Elektroenergetski_vodi" localSheetId="11">"#REF!"</definedName>
    <definedName name="_7.2_Elektroenergetski_vodi" localSheetId="12">"#REF!"</definedName>
    <definedName name="_7.2_Elektroenergetski_vodi">"#REF!"</definedName>
    <definedName name="_7.3_Telekomunikacijske_naprave" localSheetId="11">"#REF!"</definedName>
    <definedName name="_7.3_Telekomunikacijske_naprave" localSheetId="12">"#REF!"</definedName>
    <definedName name="_7.3_Telekomunikacijske_naprave">"#REF!"</definedName>
    <definedName name="_7.4_klic_v_sili" localSheetId="11">"#REF!"</definedName>
    <definedName name="_7.4_klic_v_sili" localSheetId="12">"#REF!"</definedName>
    <definedName name="_7.4_klic_v_sili">"#REF!"</definedName>
    <definedName name="_7.5_Javna_razsvetljava" localSheetId="11">"#REF!"</definedName>
    <definedName name="_7.5_Javna_razsvetljava" localSheetId="12">"#REF!"</definedName>
    <definedName name="_7.5_Javna_razsvetljava">"#REF!"</definedName>
    <definedName name="_7.6_vodovod" localSheetId="11">"#REF!"</definedName>
    <definedName name="_7.6_vodovod" localSheetId="12">"#REF!"</definedName>
    <definedName name="_7.6_vodovod">"#REF!"</definedName>
    <definedName name="_7.7_Plinovod" localSheetId="11">"#REF!"</definedName>
    <definedName name="_7.7_Plinovod" localSheetId="12">"#REF!"</definedName>
    <definedName name="_7.7_Plinovod">"#REF!"</definedName>
    <definedName name="_7.8_Železnica" localSheetId="11">"#REF!"</definedName>
    <definedName name="_7.8_Železnica" localSheetId="12">"#REF!"</definedName>
    <definedName name="_7.8_Železnica">"#REF!"</definedName>
    <definedName name="_7.9_Preizkusi_nadzor_dokumentacija" localSheetId="11">"#REF!"</definedName>
    <definedName name="_7.9_Preizkusi_nadzor_dokumentacija" localSheetId="12">"#REF!"</definedName>
    <definedName name="_7.9_Preizkusi_nadzor_dokumentacija">"#REF!"</definedName>
    <definedName name="AASDSA">"#REF!"</definedName>
    <definedName name="AB">"#REF!"</definedName>
    <definedName name="ADGDRESD">"#REF!"</definedName>
    <definedName name="adsftfhjg.kljugrwe">"#REF!"</definedName>
    <definedName name="ASDFFGJHRWQ">"#REF!"</definedName>
    <definedName name="asdfgfghk">NA()</definedName>
    <definedName name="ASDFGHJKJHFFSAasdh">"#REF!"</definedName>
    <definedName name="Čiščenje_terena_1.2" localSheetId="11">NA()</definedName>
    <definedName name="Čiščenje_terena_1.2" localSheetId="12">NA()</definedName>
    <definedName name="Čiščenje_terena_1.2">NA()</definedName>
    <definedName name="datum">NA()</definedName>
    <definedName name="DDV">OSNOVA!$B$37</definedName>
    <definedName name="DEL">OSNOVA!$B$27</definedName>
    <definedName name="dfghjkl">NA()</definedName>
    <definedName name="DobMont">OSNOVA!$B$35</definedName>
    <definedName name="eretzhtfjzgkjl">NA()</definedName>
    <definedName name="EWTDJLKUVDWQDLJK">"#REF!"</definedName>
    <definedName name="Excel_BuiltIn_Print_Area_1">0</definedName>
    <definedName name="Excel_BuiltIn_Print_Area_2">0</definedName>
    <definedName name="Excel_BuiltIn_Print_Titles_1">0</definedName>
    <definedName name="FakStro">OSNOVA!$B$32</definedName>
    <definedName name="FaktStro">#REF!</definedName>
    <definedName name="fff">NA()</definedName>
    <definedName name="fgg">#REF!</definedName>
    <definedName name="frfrf">NA()</definedName>
    <definedName name="Geodetska_dela_1.1" localSheetId="11">NA()</definedName>
    <definedName name="Geodetska_dela_1.1" localSheetId="12">NA()</definedName>
    <definedName name="Geodetska_dela_1.1">NA()</definedName>
    <definedName name="ggggggggggg">NA()</definedName>
    <definedName name="gggggggggggggggggggg">#REF!</definedName>
    <definedName name="hhhhhhhhhhhhhh">NA()</definedName>
    <definedName name="investicija">"#REF!"</definedName>
    <definedName name="iri_ponikovalnice" localSheetId="11">"#REF!"</definedName>
    <definedName name="iri_ponikovalnice" localSheetId="12">"#REF!"</definedName>
    <definedName name="iri_ponikovalnice">"#REF!"</definedName>
    <definedName name="lkjrrwasfdg.">"#REF!"</definedName>
    <definedName name="ooo">#REF!</definedName>
    <definedName name="Ostala_preddela_1.3" localSheetId="11">NA()</definedName>
    <definedName name="Ostala_preddela_1.3" localSheetId="12">NA()</definedName>
    <definedName name="Ostala_preddela_1.3">NA()</definedName>
    <definedName name="OZN">OSNOVA!$B$29</definedName>
    <definedName name="_xlnm.Print_Area" localSheetId="3">'1_pripravljalna dela'!$A$1:$F$22</definedName>
    <definedName name="_xlnm.Print_Area" localSheetId="4">'2_REKAPITULACIJA_grad.obrt.dela'!$A$1:$F$38</definedName>
    <definedName name="_xlnm.Print_Area" localSheetId="7">'3__zaključna dela'!$A$1:$F$18</definedName>
    <definedName name="_xlnm.Print_Area" localSheetId="5">A_gradbena_dela!$A$1:$F$369</definedName>
    <definedName name="_xlnm.Print_Area" localSheetId="6">B_obrtniška_dela!$A$1:$F$366</definedName>
    <definedName name="_xlnm.Print_Area" localSheetId="1">I_RUŠITVE!$A$1:$F$51</definedName>
    <definedName name="_xlnm.Print_Area" localSheetId="2">II_OBJEKT!$A$1:$F$21</definedName>
    <definedName name="_xlnm.Print_Area" localSheetId="8">'III_REKAPITULACIJA_ZU Z MET KA'!$A$1:$G$20</definedName>
    <definedName name="_xlnm.Print_Area" localSheetId="9">'III_ZU_Z METEORNO KANALIZACIJO'!$A$1:$F$230</definedName>
    <definedName name="_xlnm.Print_Area" localSheetId="11">'IV_FEKALNA KANALIZACIJA'!$A$1:$F$47</definedName>
    <definedName name="_xlnm.Print_Area" localSheetId="10">'IV_REKAPITULACIJA_FEKALNA KANAL'!$A$1:$F$19</definedName>
    <definedName name="_xlnm.Print_Area" localSheetId="0">'NASLOVNA STRAN'!$A$1:$F$23</definedName>
    <definedName name="_xlnm.Print_Area" localSheetId="14">OSNOVA!$A$1:$B$23</definedName>
    <definedName name="_xlnm.Print_Area" localSheetId="13">'V_grad.dela za inšt.priklj.'!$A$1:$F$82</definedName>
    <definedName name="_xlnm.Print_Area" localSheetId="12">'V_REKAPITULACIJA_gr.del za inš'!$A$1:$F$19</definedName>
    <definedName name="Predhodna_dela_1.4" localSheetId="11">NA()</definedName>
    <definedName name="Predhodna_dela_1.4" localSheetId="12">NA()</definedName>
    <definedName name="Predhodna_dela_1.4">NA()</definedName>
    <definedName name="qsdwafthj">#REF!</definedName>
    <definedName name="qwraeftgj">"#REF!"</definedName>
    <definedName name="Reviz">NA()</definedName>
    <definedName name="SDFGRHJK">#REF!</definedName>
    <definedName name="stmape">NA()</definedName>
    <definedName name="stnac">NA()</definedName>
    <definedName name="stpro">NA()</definedName>
    <definedName name="TecEURO">#REF!</definedName>
    <definedName name="_xlnm.Print_Titles" localSheetId="5">A_gradbena_dela!$1:$1</definedName>
    <definedName name="_xlnm.Print_Titles" localSheetId="6">B_obrtniška_dela!$1:$1</definedName>
    <definedName name="_xlnm.Print_Titles" localSheetId="1">I_RUŠITVE!$1:$1</definedName>
    <definedName name="_xlnm.Print_Titles" localSheetId="11">'IV_FEKALNA KANALIZACIJA'!$1:$1</definedName>
    <definedName name="tocka">NA()</definedName>
    <definedName name="toploooooo">NA()</definedName>
    <definedName name="wetrtzujl">#REF!</definedName>
    <definedName name="wqertdfz">NA()</definedName>
    <definedName name="wsdfghjkl">NA()</definedName>
    <definedName name="za_zavarovanje_prometa" localSheetId="11">"#REF!"</definedName>
    <definedName name="za_zavarovanje_prometa" localSheetId="12">"#REF!"</definedName>
    <definedName name="za_zavarovanje_prometa">"#REF!"</definedName>
    <definedName name="žžž">#REF!</definedName>
  </definedNames>
  <calcPr calcId="145621"/>
  <fileRecoveryPr autoRecover="0"/>
</workbook>
</file>

<file path=xl/calcChain.xml><?xml version="1.0" encoding="utf-8"?>
<calcChain xmlns="http://schemas.openxmlformats.org/spreadsheetml/2006/main">
  <c r="F67" i="7" l="1"/>
  <c r="F40" i="7"/>
  <c r="F39" i="7"/>
  <c r="D364" i="7" l="1"/>
  <c r="F364" i="7" s="1"/>
  <c r="D152" i="6"/>
  <c r="D277" i="7"/>
  <c r="D279" i="7"/>
  <c r="D280" i="6"/>
  <c r="D120" i="7"/>
  <c r="F176" i="7"/>
  <c r="F233" i="7"/>
  <c r="F199" i="10" l="1"/>
  <c r="F174" i="7" l="1"/>
  <c r="D21" i="12"/>
  <c r="D19" i="12"/>
  <c r="D17" i="12"/>
  <c r="F16" i="4" l="1"/>
  <c r="F18" i="4"/>
  <c r="F20" i="4"/>
  <c r="F6" i="8"/>
  <c r="F8" i="8"/>
  <c r="F9" i="8"/>
  <c r="F10" i="8"/>
  <c r="F12" i="8"/>
  <c r="F14" i="8"/>
  <c r="F16" i="8"/>
  <c r="F43" i="6"/>
  <c r="F45" i="6"/>
  <c r="F47" i="6"/>
  <c r="F49" i="6"/>
  <c r="F51" i="6"/>
  <c r="F53" i="6"/>
  <c r="F55" i="6"/>
  <c r="F57" i="6"/>
  <c r="F58" i="6"/>
  <c r="F69" i="6"/>
  <c r="D71" i="6"/>
  <c r="F71" i="6" s="1"/>
  <c r="F73" i="6"/>
  <c r="D75" i="6"/>
  <c r="F75" i="6" s="1"/>
  <c r="F77" i="6"/>
  <c r="F88" i="6"/>
  <c r="F90" i="6"/>
  <c r="F92" i="6"/>
  <c r="F94" i="6"/>
  <c r="F96" i="6"/>
  <c r="F98" i="6"/>
  <c r="F100" i="6"/>
  <c r="F102" i="6"/>
  <c r="F104" i="6"/>
  <c r="F106" i="6"/>
  <c r="F108" i="6"/>
  <c r="F110" i="6"/>
  <c r="D112" i="6"/>
  <c r="F114" i="6"/>
  <c r="F116" i="6"/>
  <c r="F118" i="6"/>
  <c r="F119" i="6"/>
  <c r="F120" i="6"/>
  <c r="F121" i="6"/>
  <c r="F122" i="6"/>
  <c r="F123" i="6"/>
  <c r="F124" i="6"/>
  <c r="F125" i="6"/>
  <c r="F126" i="6"/>
  <c r="F127" i="6"/>
  <c r="F128" i="6"/>
  <c r="F129" i="6"/>
  <c r="F130" i="6"/>
  <c r="F131" i="6"/>
  <c r="F132" i="6"/>
  <c r="F134" i="6"/>
  <c r="F136" i="6"/>
  <c r="F148" i="6"/>
  <c r="F150" i="6"/>
  <c r="F152" i="6"/>
  <c r="F154" i="6"/>
  <c r="D156" i="6"/>
  <c r="F156" i="6" s="1"/>
  <c r="F166" i="6"/>
  <c r="F173" i="6"/>
  <c r="F181" i="6"/>
  <c r="F187" i="6"/>
  <c r="F195" i="6"/>
  <c r="F202" i="6"/>
  <c r="F209" i="6"/>
  <c r="F211" i="6"/>
  <c r="F213" i="6"/>
  <c r="F215" i="6"/>
  <c r="D217" i="6"/>
  <c r="F218" i="6"/>
  <c r="F219" i="6"/>
  <c r="F220" i="6"/>
  <c r="F221" i="6"/>
  <c r="F222" i="6"/>
  <c r="F223" i="6"/>
  <c r="F224" i="6"/>
  <c r="F225" i="6"/>
  <c r="F236" i="6"/>
  <c r="F246" i="6"/>
  <c r="F260" i="6"/>
  <c r="F270" i="6"/>
  <c r="F280" i="6"/>
  <c r="F282" i="6"/>
  <c r="F284" i="6"/>
  <c r="F286" i="6"/>
  <c r="F288" i="6"/>
  <c r="F290" i="6"/>
  <c r="F292" i="6"/>
  <c r="F294" i="6"/>
  <c r="F296" i="6"/>
  <c r="F298" i="6"/>
  <c r="F300" i="6"/>
  <c r="F302" i="6"/>
  <c r="F304" i="6"/>
  <c r="F306" i="6"/>
  <c r="F308" i="6"/>
  <c r="F312" i="6"/>
  <c r="F313" i="6"/>
  <c r="F314" i="6"/>
  <c r="F315" i="6"/>
  <c r="F316" i="6"/>
  <c r="F327" i="6"/>
  <c r="F329" i="6"/>
  <c r="F331" i="6"/>
  <c r="F333" i="6"/>
  <c r="F335" i="6"/>
  <c r="F337" i="6"/>
  <c r="F339" i="6"/>
  <c r="F341" i="6"/>
  <c r="F343" i="6"/>
  <c r="D345" i="6"/>
  <c r="F347" i="6"/>
  <c r="F349" i="6"/>
  <c r="F351" i="6"/>
  <c r="F353" i="6"/>
  <c r="F355" i="6"/>
  <c r="F357" i="6"/>
  <c r="F359" i="6"/>
  <c r="F361" i="6"/>
  <c r="F363" i="6"/>
  <c r="F365" i="6"/>
  <c r="F367" i="6"/>
  <c r="F21" i="7"/>
  <c r="F28" i="7"/>
  <c r="F30" i="7"/>
  <c r="F31" i="7"/>
  <c r="F32" i="7"/>
  <c r="F33" i="7"/>
  <c r="F34" i="7"/>
  <c r="F35" i="7"/>
  <c r="F36" i="7"/>
  <c r="F37" i="7"/>
  <c r="F38" i="7"/>
  <c r="F49" i="7"/>
  <c r="F51" i="7"/>
  <c r="D53" i="7"/>
  <c r="F53" i="7" s="1"/>
  <c r="D57" i="7"/>
  <c r="F57" i="7" s="1"/>
  <c r="F59" i="7"/>
  <c r="F61" i="7"/>
  <c r="F63" i="7"/>
  <c r="F65" i="7"/>
  <c r="F76" i="7"/>
  <c r="F78" i="7"/>
  <c r="F81" i="7"/>
  <c r="F108" i="7"/>
  <c r="F112" i="7"/>
  <c r="F114" i="7"/>
  <c r="F116" i="7"/>
  <c r="F117" i="7"/>
  <c r="F118" i="7"/>
  <c r="F120" i="7"/>
  <c r="F138" i="7"/>
  <c r="F142" i="7"/>
  <c r="F144" i="7"/>
  <c r="F148" i="7"/>
  <c r="F150" i="7"/>
  <c r="F152" i="7"/>
  <c r="F154" i="7"/>
  <c r="F156" i="7"/>
  <c r="F158" i="7"/>
  <c r="F160" i="7"/>
  <c r="F162" i="7"/>
  <c r="F164" i="7"/>
  <c r="F166" i="7"/>
  <c r="F168" i="7"/>
  <c r="F170" i="7"/>
  <c r="F172" i="7"/>
  <c r="F178" i="7"/>
  <c r="F180" i="7"/>
  <c r="F181" i="7"/>
  <c r="F204" i="7"/>
  <c r="F206" i="7"/>
  <c r="F208" i="7"/>
  <c r="F210" i="7"/>
  <c r="F212" i="7"/>
  <c r="F214" i="7"/>
  <c r="F216" i="7"/>
  <c r="F218" i="7"/>
  <c r="F220" i="7"/>
  <c r="F222" i="7"/>
  <c r="F225" i="7"/>
  <c r="F227" i="7"/>
  <c r="F229" i="7"/>
  <c r="F230" i="7"/>
  <c r="F231" i="7"/>
  <c r="F250" i="7"/>
  <c r="F252" i="7"/>
  <c r="F255" i="7"/>
  <c r="F257" i="7"/>
  <c r="F259" i="7"/>
  <c r="F260" i="7"/>
  <c r="F261" i="7"/>
  <c r="F262" i="7"/>
  <c r="F263" i="7"/>
  <c r="F264" i="7"/>
  <c r="F265" i="7"/>
  <c r="F275" i="7"/>
  <c r="F277" i="7"/>
  <c r="F279" i="7"/>
  <c r="F281" i="7"/>
  <c r="F292" i="7"/>
  <c r="F293" i="7"/>
  <c r="F295" i="7"/>
  <c r="F296" i="7"/>
  <c r="F317" i="7"/>
  <c r="F330" i="7"/>
  <c r="F341" i="7"/>
  <c r="F347" i="7" s="1"/>
  <c r="F32" i="5" s="1"/>
  <c r="F353" i="7"/>
  <c r="F356" i="7"/>
  <c r="F358" i="7"/>
  <c r="F360" i="7"/>
  <c r="F362" i="7"/>
  <c r="F26" i="2"/>
  <c r="F28" i="2"/>
  <c r="F29" i="2"/>
  <c r="F30" i="2"/>
  <c r="F31" i="2"/>
  <c r="F32" i="2"/>
  <c r="F33" i="2"/>
  <c r="F34" i="2"/>
  <c r="F35" i="2"/>
  <c r="F36" i="2"/>
  <c r="F37" i="2"/>
  <c r="F38" i="2"/>
  <c r="F39" i="2"/>
  <c r="F40" i="2"/>
  <c r="F41" i="2"/>
  <c r="F42" i="2"/>
  <c r="F43" i="2"/>
  <c r="F47" i="2"/>
  <c r="F49" i="2"/>
  <c r="G12" i="9"/>
  <c r="G13" i="9"/>
  <c r="G14" i="9"/>
  <c r="G15" i="9"/>
  <c r="G16" i="9"/>
  <c r="G18" i="9"/>
  <c r="F6" i="10"/>
  <c r="F10" i="10" s="1"/>
  <c r="F12" i="9" s="1"/>
  <c r="F8" i="10"/>
  <c r="D16" i="10"/>
  <c r="D18" i="10"/>
  <c r="D20" i="10"/>
  <c r="D22" i="10"/>
  <c r="F22" i="10" s="1"/>
  <c r="D24" i="10"/>
  <c r="D34" i="10" s="1"/>
  <c r="F34" i="10" s="1"/>
  <c r="F24" i="10"/>
  <c r="D28" i="10"/>
  <c r="F28" i="10" s="1"/>
  <c r="F30" i="10"/>
  <c r="D36" i="10"/>
  <c r="F38" i="10"/>
  <c r="F42" i="10"/>
  <c r="F44" i="10"/>
  <c r="F46" i="10"/>
  <c r="F48" i="10"/>
  <c r="F52" i="10"/>
  <c r="F54" i="10"/>
  <c r="F56" i="10"/>
  <c r="F58" i="10"/>
  <c r="F60" i="10"/>
  <c r="F67" i="10"/>
  <c r="F69" i="10"/>
  <c r="F73" i="10"/>
  <c r="F75" i="10"/>
  <c r="F77" i="10"/>
  <c r="F79" i="10"/>
  <c r="F83" i="10"/>
  <c r="F84" i="10"/>
  <c r="F85" i="10"/>
  <c r="F86" i="10"/>
  <c r="F87" i="10"/>
  <c r="F88" i="10"/>
  <c r="F89" i="10"/>
  <c r="F93" i="10"/>
  <c r="F95" i="10"/>
  <c r="F96" i="10"/>
  <c r="F97" i="10"/>
  <c r="F101" i="10"/>
  <c r="F103" i="10"/>
  <c r="F111" i="10"/>
  <c r="F113" i="10"/>
  <c r="F115" i="10"/>
  <c r="D117" i="10"/>
  <c r="F117" i="10" s="1"/>
  <c r="D119" i="10"/>
  <c r="F119" i="10" s="1"/>
  <c r="F121" i="10"/>
  <c r="F123" i="10"/>
  <c r="F125" i="10"/>
  <c r="F133" i="10"/>
  <c r="F135" i="10"/>
  <c r="F137" i="10"/>
  <c r="F141" i="10"/>
  <c r="F143" i="10"/>
  <c r="F147" i="10"/>
  <c r="F149" i="10"/>
  <c r="F151" i="10"/>
  <c r="F153" i="10"/>
  <c r="F155" i="10"/>
  <c r="F157" i="10"/>
  <c r="F162" i="10"/>
  <c r="F164" i="10"/>
  <c r="F166" i="10"/>
  <c r="F168" i="10"/>
  <c r="F169" i="10"/>
  <c r="F170" i="10"/>
  <c r="F172" i="10"/>
  <c r="F174" i="10"/>
  <c r="F176" i="10"/>
  <c r="F183" i="10"/>
  <c r="F185" i="10"/>
  <c r="F187" i="10"/>
  <c r="F189" i="10"/>
  <c r="F191" i="10"/>
  <c r="F193" i="10"/>
  <c r="F195" i="10"/>
  <c r="F197" i="10"/>
  <c r="G17" i="9"/>
  <c r="F207" i="10"/>
  <c r="F209" i="10"/>
  <c r="F211" i="10"/>
  <c r="F213" i="10"/>
  <c r="F215" i="10"/>
  <c r="F217" i="10"/>
  <c r="F219" i="10"/>
  <c r="F223" i="10"/>
  <c r="F225" i="10"/>
  <c r="F227" i="10"/>
  <c r="F6" i="12"/>
  <c r="F8" i="12"/>
  <c r="F17" i="12"/>
  <c r="F19" i="12"/>
  <c r="F21" i="12"/>
  <c r="F23" i="12"/>
  <c r="F25" i="12"/>
  <c r="F27" i="12"/>
  <c r="F29" i="12"/>
  <c r="D31" i="12"/>
  <c r="F31" i="12"/>
  <c r="F33" i="12"/>
  <c r="F38" i="12"/>
  <c r="F40" i="12"/>
  <c r="F42" i="12"/>
  <c r="F44" i="12"/>
  <c r="A2" i="15"/>
  <c r="E27" i="15" s="1"/>
  <c r="A4" i="15"/>
  <c r="D27" i="15"/>
  <c r="F10" i="14"/>
  <c r="F12" i="14"/>
  <c r="F14" i="14"/>
  <c r="F16" i="14"/>
  <c r="F18" i="14"/>
  <c r="F20" i="14"/>
  <c r="F22" i="14"/>
  <c r="F24" i="14"/>
  <c r="F33" i="14"/>
  <c r="F35" i="14"/>
  <c r="F37" i="14"/>
  <c r="F39" i="14"/>
  <c r="F41" i="14"/>
  <c r="F43" i="14"/>
  <c r="F45" i="14"/>
  <c r="F47" i="14"/>
  <c r="F49" i="14"/>
  <c r="F51" i="14"/>
  <c r="F60" i="14"/>
  <c r="F62" i="14"/>
  <c r="F64" i="14"/>
  <c r="F66" i="14"/>
  <c r="F68" i="14"/>
  <c r="F70" i="14"/>
  <c r="F72" i="14"/>
  <c r="F74" i="14"/>
  <c r="F76" i="14"/>
  <c r="F78" i="14"/>
  <c r="F80" i="14"/>
  <c r="F10" i="12" l="1"/>
  <c r="F14" i="11" s="1"/>
  <c r="F105" i="10"/>
  <c r="F14" i="9" s="1"/>
  <c r="F26" i="14"/>
  <c r="F14" i="13" s="1"/>
  <c r="F201" i="10"/>
  <c r="F17" i="9" s="1"/>
  <c r="F46" i="12"/>
  <c r="F15" i="11" s="1"/>
  <c r="F17" i="11" s="1"/>
  <c r="F127" i="10"/>
  <c r="F15" i="9" s="1"/>
  <c r="F36" i="10"/>
  <c r="F20" i="10"/>
  <c r="F16" i="10"/>
  <c r="F140" i="7"/>
  <c r="F22" i="4"/>
  <c r="F14" i="3" s="1"/>
  <c r="D55" i="7"/>
  <c r="F55" i="7" s="1"/>
  <c r="F69" i="7" s="1"/>
  <c r="F24" i="5" s="1"/>
  <c r="F112" i="6"/>
  <c r="F61" i="6"/>
  <c r="F13" i="5" s="1"/>
  <c r="F283" i="7"/>
  <c r="F29" i="5" s="1"/>
  <c r="F18" i="10"/>
  <c r="F53" i="14"/>
  <c r="F15" i="13" s="1"/>
  <c r="F178" i="10"/>
  <c r="F16" i="9" s="1"/>
  <c r="F345" i="6"/>
  <c r="F369" i="6" s="1"/>
  <c r="F17" i="5" s="1"/>
  <c r="F229" i="10"/>
  <c r="F18" i="9" s="1"/>
  <c r="F51" i="2"/>
  <c r="F82" i="14"/>
  <c r="F16" i="13" s="1"/>
  <c r="F332" i="7"/>
  <c r="F31" i="5" s="1"/>
  <c r="F146" i="7"/>
  <c r="F217" i="6"/>
  <c r="F318" i="6" s="1"/>
  <c r="F16" i="5" s="1"/>
  <c r="F235" i="7"/>
  <c r="F27" i="5" s="1"/>
  <c r="F299" i="7"/>
  <c r="F30" i="5" s="1"/>
  <c r="F42" i="7"/>
  <c r="F23" i="5" s="1"/>
  <c r="F366" i="7"/>
  <c r="F33" i="5" s="1"/>
  <c r="F138" i="6"/>
  <c r="F15" i="5" s="1"/>
  <c r="G20" i="9"/>
  <c r="F248" i="7"/>
  <c r="F267" i="7" s="1"/>
  <c r="F28" i="5" s="1"/>
  <c r="F79" i="6"/>
  <c r="F14" i="5" s="1"/>
  <c r="F62" i="10"/>
  <c r="F13" i="9" s="1"/>
  <c r="F122" i="7"/>
  <c r="F25" i="5" s="1"/>
  <c r="F18" i="8"/>
  <c r="F18" i="3" s="1"/>
  <c r="F183" i="7" l="1"/>
  <c r="F26" i="5" s="1"/>
  <c r="F35" i="5" s="1"/>
  <c r="F17" i="3" s="1"/>
  <c r="F18" i="13"/>
  <c r="F19" i="5"/>
  <c r="F16" i="3" s="1"/>
  <c r="F20" i="9"/>
  <c r="F15" i="3" l="1"/>
  <c r="F20" i="3" s="1"/>
  <c r="F38" i="5"/>
</calcChain>
</file>

<file path=xl/sharedStrings.xml><?xml version="1.0" encoding="utf-8"?>
<sst xmlns="http://schemas.openxmlformats.org/spreadsheetml/2006/main" count="1684" uniqueCount="869">
  <si>
    <t>INVESTITOR/NAROČNIK:</t>
  </si>
  <si>
    <t>SPLOŠNA BOLNIŠNICA DR.FRANCA DERGANCA NOVA GORICA</t>
  </si>
  <si>
    <t>OBJEKT:</t>
  </si>
  <si>
    <t>VRSTA PROJ. DOKUMENTACIJE:</t>
  </si>
  <si>
    <t>PZI</t>
  </si>
  <si>
    <t>ODGOVORNI VODJA PROJEKTA:</t>
  </si>
  <si>
    <t>Klemen Pavlin univ.dipl.inž.arh</t>
  </si>
  <si>
    <t>ŠTEVILKA PROJEKTA:</t>
  </si>
  <si>
    <t>0217</t>
  </si>
  <si>
    <t>KRAJ IN DATUM:</t>
  </si>
  <si>
    <t>št. pos.</t>
  </si>
  <si>
    <t>opis postavke</t>
  </si>
  <si>
    <t>enota</t>
  </si>
  <si>
    <t>skupna količina</t>
  </si>
  <si>
    <t>cena/enoto</t>
  </si>
  <si>
    <r>
      <t>skupni stroški [</t>
    </r>
    <r>
      <rPr>
        <sz val="8"/>
        <color indexed="8"/>
        <rFont val="Calibri"/>
        <family val="2"/>
        <charset val="238"/>
      </rPr>
      <t>€]</t>
    </r>
  </si>
  <si>
    <t>I./</t>
  </si>
  <si>
    <t>RUŠITVE</t>
  </si>
  <si>
    <t>Opisi pozicij so skrajšani. Ponudba za izvedbo mora vsebovati vse stroške za kompletno izdelavo pozicije, tudi če v popisu niso eksplicitno navedeni.</t>
  </si>
  <si>
    <t>Pred pričetkom vseh del je potrebno pregledati teren in okolico z detekcijo kovin!</t>
  </si>
  <si>
    <t>Pred pričetkom rušitvenih del mora biti gradbišče zavarovano in ograjeno, zagotovljena mora biti varnost proti objektom, transportnim in peš potem. V času rušenja betonskih elementov je potrebno zagotoviti močenje rušenih elementov. Pred izdelavo ponudbe je obvezen predhodni ogled obstoječih objektov in okolice.</t>
  </si>
  <si>
    <t>Vsa rušitvena in ostala dela se lahko pričnejo šele po odklopu vseh inštalacijskih priključkov. Pri vseh pozicijah je upoštevati vse prenose.</t>
  </si>
  <si>
    <t>Predmet rušenja so trijesuhomontažni paviljoni na območju novogradnje in pripadajoča infrastruktura.</t>
  </si>
  <si>
    <t>Obstoječi paviljoni so pritličje izvedbe tipa MARLES sestavljeni iz montažnih lesenih elementov. Streha je dvokapnica, sestavljena iz lesenega ostrešja in kritine iz azbestno - cementnih valovitih plošč. Objekti so temeljeni na pasovnih temeljih oziroma temeljni plošči. Tlorisna površina vseh treh objektov je približno enaka in znaža cca. 3 x 300 m2. Ob paviljonu je dograjen tudi zimski vrt/steklenjak.</t>
  </si>
  <si>
    <t>Predvidena je klasična odstranitev posameznih objektov z uporabo osnovne gradbene mehanizacije in skladno z načrtom odstranjevalnih del ter načrtom gospodarjenja z gradbenimi odpadki.</t>
  </si>
  <si>
    <t>Porušijo se vsi trije paviljoni P1 - P3, odstrani se tudi obstoječa komunalna infrastruktura na obravnavanem območju.</t>
  </si>
  <si>
    <t>Pri ravnanju z odpadki, ki vsebujejo azbest je potrebno upoštevati okoljevarstvene predpise in navodila:</t>
  </si>
  <si>
    <t>a./ ravnanje z nastalimi azbestno - cementnimi odpadki pri skladiščenju in razvažanju</t>
  </si>
  <si>
    <t>b./ odstranjevanje azbestno - cementnih odpadkov z odlaganjem na odlagališča</t>
  </si>
  <si>
    <t>c./ obveznosti upravljalca odlagališča - trdno vezani azbestni odpadki morajo biti zapakirani v nepropustno zaprtih vrečah tako, da so stiki tkanine oziroma folije zvarjeni ali zlepljeni. Prevoz odpadkov na mesto odstranjevanja je dovoljen v zaprtih zabojnikih ali vrečah ali v pokritih vozilih za prevoz tovora tako, da je v največji možni meri preprečena emisija azbestnih vlaken v okolje. Razkladanje je izvesti skrbno, da se odpadke ne stresa ali meče. Zabojniki ali vreče morajo biti označeni z napisom AZBESTNI ODPADEK. Azbestne odpadke lahko odstranjuje oseba z okoljevarstvenim dovoljenjem,  v skladu s predpisi, ki urejajo ravnanje z odpadki, odlaganje odpadkov na odlagališčih, oziroma sežiganje odpadkov.</t>
  </si>
  <si>
    <t>1.01</t>
  </si>
  <si>
    <r>
      <t xml:space="preserve">RUŠENJE SUHOMONTAŽNIH PAVILJONOV (P1 -P3) - </t>
    </r>
    <r>
      <rPr>
        <sz val="10"/>
        <rFont val="Calibri"/>
        <family val="2"/>
        <charset val="238"/>
      </rPr>
      <t>v ceni za enoto je upoštevati rušenje strešin, (azbest - cca 9,00 m3 - upoštevati vse navedene predpise in odvoz v posebno deponijo) rušenje lesenega ostrešja in lesenih sten (cca. 12 ton lesenih delov, 1,3 tone stekla in 2 tone kovin), rušenje armirano betonske temeljne plošče oziroma temeljev (cca. 130 m3 betona in 13 ton železa) in steklenjakov.Ves material se naloži in odpelje  v stalno deponijo na 5 km, skupno s plačilom deponije, azbestni odpadki se odpeljejo v posebno deponijo (ocenjene količine so navedene za 1 paviljon).</t>
    </r>
  </si>
  <si>
    <t>kpl</t>
  </si>
  <si>
    <t>1.02</t>
  </si>
  <si>
    <t>Odstranitev komunalne infrastrukture na obravnavanem območju (meteorna in fekalna kanalizacija,  vodovod , plinovod, telekomunikacije i.p.d.) - pred izdelavo ponudbe obvezen ogled na mestu samem - upoštevati je tudi nakladanje na kamion in odvoz v stalno deponijo na 5 km.</t>
  </si>
  <si>
    <t>Porušitev in odstranitev cevi</t>
  </si>
  <si>
    <t>Porušitev in odstranitev jaškov</t>
  </si>
  <si>
    <t>Porušitev in odstranitev betonskih kanalet</t>
  </si>
  <si>
    <t>1.03</t>
  </si>
  <si>
    <t>Odstranitev oziroma čiščenje terena pred izdelavo ponudbe obvezen ogled na mestu samem - upoštevati je tudi nakladanje na kamion in odvoz v stalno deponijo na 5 km.</t>
  </si>
  <si>
    <t>Odstranitev grmovja na redko porasli površini (do 50 % pokritega tlorisa) - strojno</t>
  </si>
  <si>
    <t>Odstranitev grmovja in dreves z debli premera do 10 cm ter vej na gosto porasli površini – strojno</t>
  </si>
  <si>
    <t>Posek in odstranitev drevesa z deblom premera 11 do 30 cm ter odstranitev vej</t>
  </si>
  <si>
    <t>Odstranitev panja s premerom 11 do 30 cm z odvozom na deponijo na razdaljo nad 1000 m</t>
  </si>
  <si>
    <t>Porušitev in odstranitev ograje iz žične mreže</t>
  </si>
  <si>
    <t>Porušitev in odstranitev asfaltne plasti v debelini 6 do 10 cm</t>
  </si>
  <si>
    <t xml:space="preserve">Rezkanje in odvoz asfaltne krovne plasti v debelini do 3 cm </t>
  </si>
  <si>
    <t>Rezanje asfaltne plasti s talno diamantno žago, debele 6 do 10 cm</t>
  </si>
  <si>
    <t>1.04</t>
  </si>
  <si>
    <t>Odstranitev oziroma rušenje kamnitih in betonskih izdelkov pred izdelavo ponudbe obvezen ogled na mestu samem - upoštevati je tudi nakladanje na kamion in odvoz v stalno deponijo na 5 km.</t>
  </si>
  <si>
    <t>Porušitev in odstranitev zidu iz kamna v cementni malti
Opomba: obstoječi zid ekološkega otokaPorušitev in odstranitev zidu iz kamna v cementni malti</t>
  </si>
  <si>
    <t>Porušitev in odstranitev zidu iz ojačenega cementnega betona
Opomba: obstoječi zunanji bazen</t>
  </si>
  <si>
    <t>1.05</t>
  </si>
  <si>
    <t>Pazljiva demontaža in deponiranje obstoječih montažnih lesenih utic ekološkega otoka za ponovno montažo</t>
  </si>
  <si>
    <t>kos</t>
  </si>
  <si>
    <t>1.06</t>
  </si>
  <si>
    <t>Pazljiva demontaža in deponiranje obstoječih otroških igral za ponovno montažo</t>
  </si>
  <si>
    <t>RUŠITVE SKUPAJ:</t>
  </si>
  <si>
    <t>SKUPNA REKAPITULACIJA</t>
  </si>
  <si>
    <t xml:space="preserve">SKUPAJ [€] </t>
  </si>
  <si>
    <t>1./</t>
  </si>
  <si>
    <t>PRIPRAVLJALNA DELA</t>
  </si>
  <si>
    <t>2./</t>
  </si>
  <si>
    <t>GRADBENO - OBRTNIŠKA DELA</t>
  </si>
  <si>
    <t>A./ GRADBENA DELA</t>
  </si>
  <si>
    <t>B./ OBRTNIŠKA DELA</t>
  </si>
  <si>
    <t>3./</t>
  </si>
  <si>
    <t>ZAKLJUČNA DELA</t>
  </si>
  <si>
    <t>SKUPAJ BREZ DDV:</t>
  </si>
  <si>
    <t xml:space="preserve"> V cenah na enoto vseh GOI del je potrebno upoštevati:</t>
  </si>
  <si>
    <t>Pred izdelavo ponudbe je obvezen predhodni ogled obstoječih objektov in okolice.</t>
  </si>
  <si>
    <t>Pred pričetkom vseh del je potrebno pregledati teren in okolico z detekcijo kovin .</t>
  </si>
  <si>
    <t>Kompletno ureditev gradbišča z izvedbo gradbiščne ograje, postavitvijo gradbenih kontejnerjev, sanitarij, pomožnih prostorov, vzpostavitev elektro in vodovodnega gradbiščnega priključka, vzpostavitev transportnih poti in ureditev dovoza na gradbišče, ter odstranitev vseh gradbiščnih objektov po končanju vseh del.</t>
  </si>
  <si>
    <t>Zaščito obstoječih podzemnih vodov (elektroinštalacije, telekomunikacije, vodovod in podobno) ali po možnosti premestitve in prevezave zaradi nemotenega izvajanja zemeljskih del (dela izvedejo pooblaščene institucije za tovrstna dela) - ocena ponudnika.</t>
  </si>
  <si>
    <t>Kompletna zakoličba objekta z označitvijo karakterističnih točk.</t>
  </si>
  <si>
    <t>Postavitev gradbenih profilov z označitvijo višinskih točk in obeležbo karakterističnih osi objekta.</t>
  </si>
  <si>
    <t>Izvedba elaborata organizacije gradbišča z vrisom vseh pomembnih elementov in objektov (žerjav, instalacijski priključki, gradbiščni objekti, transportne poti, deponije gradbenega materiala in ostalo) za nemoteno obratovanje gradbišča. Upoštevati je potrebno tudi elaborat sprememb prometnega režima na lokaciji novega objekta in celotnega kompleksa.Izvedba elaborata organizacije gradbišča z vrisom vseh pomembnih elementov in objektov (žerjav, instalacijski priključki, gradbiščni objekti, transportne poti, deponije gradbenega materiala in ostalo) za nemoteno obratovanje gradbišča. Upoštevati je potrebno tudi elaborat sprememb prometnega režima na lokaciji novega objekta in celotnega kompleksa.</t>
  </si>
  <si>
    <t xml:space="preserve">Zavarovanje sosednjih objektov - izvedba plomb in opazovanje posedkov med gradnjo </t>
  </si>
  <si>
    <t>Izdelava dokazila o zanesljivosti objekta</t>
  </si>
  <si>
    <t>1.01.</t>
  </si>
  <si>
    <t>PRIPRAVLJALNA DELA SKUPAJ:</t>
  </si>
  <si>
    <t>A./</t>
  </si>
  <si>
    <t>GRADBENA DELA</t>
  </si>
  <si>
    <t>SKUPAJ [€] 
brez ddv</t>
  </si>
  <si>
    <t>ZEMELJSKA DELA</t>
  </si>
  <si>
    <t>II./</t>
  </si>
  <si>
    <t>VODNJAKI</t>
  </si>
  <si>
    <t>III./</t>
  </si>
  <si>
    <t>BETONSKA IN ARMIRANO BETONSKA DELA</t>
  </si>
  <si>
    <t>IV./</t>
  </si>
  <si>
    <t>ZIDARSKA DELA</t>
  </si>
  <si>
    <t>V./</t>
  </si>
  <si>
    <t>TESARSKA DELA</t>
  </si>
  <si>
    <t>GRADBENA DELA SKUPAJ brez ddv:</t>
  </si>
  <si>
    <t>B./</t>
  </si>
  <si>
    <t>OBRTNIŠKA DELA</t>
  </si>
  <si>
    <t>RAVNE STREHE</t>
  </si>
  <si>
    <t>KLEPARSKA DELA</t>
  </si>
  <si>
    <t>KLJUČAVNIČARSKA DELA</t>
  </si>
  <si>
    <t>ALU DELA - OKNA, VHODNA VRATA IN STENE</t>
  </si>
  <si>
    <t>VRATA</t>
  </si>
  <si>
    <t>VI./</t>
  </si>
  <si>
    <t>MONTAŽNA DELA  - STENE IN STROPOVI</t>
  </si>
  <si>
    <t>VII./</t>
  </si>
  <si>
    <t>KERAMIČARSKA DELA</t>
  </si>
  <si>
    <t>VIII./</t>
  </si>
  <si>
    <t>TLAKARSKA DELA</t>
  </si>
  <si>
    <t>IX./</t>
  </si>
  <si>
    <t>SLIKOPLESKARSKA DELA</t>
  </si>
  <si>
    <t>X./</t>
  </si>
  <si>
    <t>DVIGALA</t>
  </si>
  <si>
    <t>XI./</t>
  </si>
  <si>
    <t>RAZNA DELA</t>
  </si>
  <si>
    <t>OBRTNIŠKA DELA SKUPAJ brez ddv:</t>
  </si>
  <si>
    <t>GRADBENO - OBRTNIŠKA DELA SKUPAJ:</t>
  </si>
  <si>
    <t>Splošen opis del:</t>
  </si>
  <si>
    <t>Dela po tem popisu je izvesti po usklajenem projektu, detajlih, opisu in ostalih pogojih, ki so navedeni v tem popisu. Ta splošni opis del, kakor tudi splošni pogoji za izdelavo posameznih vrst del, so sestavni del predračuna.
Vsa komercialna imena in opisi elementov so navedeni izključno z namenom opisati želeno kvaliteto opreme. Izvajalec lahko ponudi enakovredno ali boljšo.</t>
  </si>
  <si>
    <t>Podrobni opis oziroma kvalitete posameznih del je določena s splošnimi pogoji za vsako vrsto del, oziroma je določena z usklajenim projektom in popisom del pri posamezni poziciji.</t>
  </si>
  <si>
    <t>V enotnih cenah je potrebno upoštevati naslednje elemente:</t>
  </si>
  <si>
    <t>a.) MATERIAL:</t>
  </si>
  <si>
    <t>V enotni ceni je upoštevana nabavna cena materiala, vsi transportni stroški, vključno nakladanje in razkladanje, skladiščenje in zavarovanje materiala na gradbišču tako, da ostane njegova kvaliteta nespremenjena do vgraditve.</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</si>
  <si>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</si>
  <si>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</si>
  <si>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c.) ODRI:</t>
  </si>
  <si>
    <t>Odre je izdelati in postavljati tako, da z njimi ne oviramo izvršitve posameznih del pri gradnji objekta. K odranju se šteje tudi potrebno razpiranje za zavarovanje pred rušenjem, kakor tudi potrebne transportne mostove. V izdelavi odrov je v enotni ceni vsebovana vsa delovna sila, amortizacija za čas gradnje in ves potrošni material.    
V enotni ceni je upoštevana tudi izdelava koz, lestev, okovja, plohov ter postavljanje in premeščanje odrov ter dovoz in odvoz odrov na in z gradbišča.</t>
  </si>
  <si>
    <t>d.) OPAŽI:</t>
  </si>
  <si>
    <t xml:space="preserve">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       
Nadalje je v enotni ceni upoštevana izdelava opaža, demontaža in vsi prenosi do mesta vgraditve, kakor tudi vsi prenosi nazaj na deponijo.  </t>
  </si>
  <si>
    <t>e.) FAKTOR:</t>
  </si>
  <si>
    <t>Na vse neposredne plače delavcev se doda določen faktor, ki je predpisan z zakonskimi predpisi oziroma z internimi pravili delovnih organizacij, ki natančno določajo, kaj vse mora biti v faktorju upoštevano. V faktorju mora biti obvezno upoštevana tudi ureditev gradbišča po vseh zakonskih predpisih ter pripravljalna in zaključna dela.</t>
  </si>
  <si>
    <t>f.) IZMERE IN OBRAČUN:</t>
  </si>
  <si>
    <t>Izmere vseh izvršenih del je izdelati po GN normah z vsemi pogoji in uzancami, ki jih vsebujejo. Na osnovi izmer in ponudbenih cen je izvršiti končni obračun del tako, kakor je to dogovorjeno s pogodbo za ta dela.</t>
  </si>
  <si>
    <t>Pred pričetkom vseh del je potrebno pregledati teren in okolico z detektorjem kovin.</t>
  </si>
  <si>
    <t xml:space="preserve"> - V postavkah je potrebno upoštevati vsa spremna in potrebna dela za pričetek in dokončanje del v celoti.</t>
  </si>
  <si>
    <t xml:space="preserve"> - Pred pričetkom del - izkopov mora biti parcela očiščena in odstranjene vse morebitne ovire.</t>
  </si>
  <si>
    <t xml:space="preserve"> - V ceni na enoto izkopanih materialov upoštevati deponiranje na gradbišču na razdalji do 250m.</t>
  </si>
  <si>
    <t xml:space="preserve"> - Morebitno pranje vozil in čiščenje cestišča upoštevati v cenah na enoto.</t>
  </si>
  <si>
    <t xml:space="preserve"> - Pri izvajanju zemeljskih del je predvideti sodelovanje z eventuelnim izvajalcem stabilizacije temeljnih tal.</t>
  </si>
  <si>
    <t xml:space="preserve"> - Pri izvajanju zemeljskih del je predvideti sodelovanje z geomehanikom in statikom, ter za eventuelna spremenjena dela pridobiti pisno soglasje odgovornega projektanta.</t>
  </si>
  <si>
    <t xml:space="preserve"> - Pred izdelavo ponudbe je obvezen prehdodni ogled obstoječega objekta in okolice.</t>
  </si>
  <si>
    <t xml:space="preserve"> - V ceni na enoto izkopanih materialov upoštevati morebitno opiranje izkopa in zaščito brežin s PVC folijo</t>
  </si>
  <si>
    <t>Široki strojni izkop gradbene jame objekta v terenu III. - IV.kategorije z direktnim nakladanjem na kamion, globina izkopa je do 6,50 m1   (široki strojni izkop se vrši do spodnje kote gramozne blazine pod talno ploščo kleti in dela pritličja, debelino gramozne blazine določi geomehanik).</t>
  </si>
  <si>
    <t>m3</t>
  </si>
  <si>
    <r>
      <t xml:space="preserve">Planiranje in strojno utrjevanje dna gradbene jame s točnostjo </t>
    </r>
    <r>
      <rPr>
        <u/>
        <sz val="10"/>
        <rFont val="Calibri"/>
        <family val="2"/>
        <charset val="238"/>
      </rPr>
      <t>+</t>
    </r>
    <r>
      <rPr>
        <sz val="10"/>
        <rFont val="Calibri"/>
        <family val="2"/>
        <charset val="238"/>
      </rPr>
      <t xml:space="preserve"> 5 cm pred položitvijo polipropilenske plasti.</t>
    </r>
  </si>
  <si>
    <t>m2</t>
  </si>
  <si>
    <t>Dobava in polaganje polipropilenske plasti (kot npr. FOLIJA FILC MENGEŠ 300 g/m2) na dno gradbene jame in obod izkopa, pred izvedbo tamponskega nasutja in zasipa obodnih zidov, kot ločilni sloj med raščenim terenom in nasutjem.</t>
  </si>
  <si>
    <t>Dobava in strojno vgrajevanje gramoznega materiala granulacije 0 - 50 mm za gramozno blazino z utrjevanjem po slojih do potrebne zbitosti. Debelina nasutja in potrebna zbitost je določena po projektu in navodilih geomehanika - gramozna blazina pod talno ploščo.</t>
  </si>
  <si>
    <t>Zasip ob kletnih obodnih zidovih, dobava in strojno vgrajevanje gramoznega zasipa iz gramoznega materiala granulacije 0 -50 mm z utrjevanjem po slojih do potrebne zbitosti. Potrebna zbitost je določena po projektu in navodilih geomehanika - gramozno zasutje ob kletnih obodnih zidovih.</t>
  </si>
  <si>
    <t>Črpanje vode iz gradbene jame (po potrebi) s črpalko kapacitete 800 l/min (obračun se izvede po potrjenih količinah v gradbenem dnevniku s strani nadzora).</t>
  </si>
  <si>
    <t>ur</t>
  </si>
  <si>
    <t>1.07</t>
  </si>
  <si>
    <t>Zasip ob objektu z materialom od izkopa</t>
  </si>
  <si>
    <t>1.08</t>
  </si>
  <si>
    <t>Odvoz odvečnega materiala od širokega strojnega izkopa v stalno deponijo na razdaljo do 5 km, skupno s plačilom deponije.</t>
  </si>
  <si>
    <r>
      <t xml:space="preserve">OPOMBA: </t>
    </r>
    <r>
      <rPr>
        <sz val="10"/>
        <rFont val="Calibri"/>
        <family val="2"/>
        <charset val="238"/>
      </rPr>
      <t>V tem sklopu zemeljskih del niso upoštevana dela na zunanji ureditvi, na kanalizaciji in nasipi ob objektu.</t>
    </r>
  </si>
  <si>
    <t>ZEMELJSKA DELA SKUPAJ:</t>
  </si>
  <si>
    <t>Zaradi velike globine do nosilne podlage in neenakomerne sestave tal se predlaga izvedba temeljenja z AB vodnjaki pod temeljno ploščo. Vodnjaki se izvedejo iz tipskih betonskih cevi premera 100 cm, ki se zalijejo z betonom kvalitete C20/25. Armatura po načrtu gradbenih konstrukcij.  Skupno je 104 kosov vodnjakov s skupno dolžino 390,00 m1.</t>
  </si>
  <si>
    <t>2.01</t>
  </si>
  <si>
    <t>Zakoličba osi vodnjakov.</t>
  </si>
  <si>
    <t>2.02</t>
  </si>
  <si>
    <t>Široki strojni izkop gradbene jame objekta v terenu III. - IV.kategorije z direktnim nakladanjem na kamion, globina izkopa je do 6,50 m1.</t>
  </si>
  <si>
    <t>2.03</t>
  </si>
  <si>
    <t>Dobava in prevoz črpnega betona C20/25.</t>
  </si>
  <si>
    <t>2.04</t>
  </si>
  <si>
    <t>Armatura RA vseh profilov - izdelava, dobava in prevoz.</t>
  </si>
  <si>
    <t>kg</t>
  </si>
  <si>
    <t>2.05</t>
  </si>
  <si>
    <t>2.06</t>
  </si>
  <si>
    <t>Nakladanje izkopanega materiala na kamion, odvoz v stalno deponijo do 5 km oddaljenosti, skupno s plačilom deponije.</t>
  </si>
  <si>
    <t>VODNJAKI SKUPAJ:</t>
  </si>
  <si>
    <t>BETONSKA DELA IN ARMIRANO BETONSKA DELA</t>
  </si>
  <si>
    <t xml:space="preserve">Vsa betonska dela se morajo izvajati v skladu s projektom betona. Odvzem kock in kontrola betona morata biti preverjena pri pooblaščeni instituciji. Izvajalec je dolžan nadzorni službi predložiti vse ateste in certifikate za armaturo ter rezultate preiskav betona. Izvajalec je dolžan pridobiti končno poročilo preiskav betona, ki ga izvede pooblaščena institucija, kar je vkalkulirano v ceni po enoti mere. V ceni na enoto betona je potrebno upoštevati vse dodatke za vgrajevanje in nego betona v posebnih pogojih dela. V ceni na enoto armature je potrebno upoštevati vso potrebno statično (distančno) armaturo, PVC distančnike, ... </t>
  </si>
  <si>
    <t>3.01</t>
  </si>
  <si>
    <t>Dobava in vgrajevanje betona C12/15 S1 Dmax32 v konstrukcije prereza 0,08 - 0,12 m3/m2 - ročni transport in ročno vgrajevanje betona - podložni betoni debeline 10 cm pod talno ploščo kleti.</t>
  </si>
  <si>
    <t>3.02</t>
  </si>
  <si>
    <t>Isto kot postavka 3.01, le podložni beton pod talno ploščo dela pritličja.</t>
  </si>
  <si>
    <t>3.03</t>
  </si>
  <si>
    <t>Dobava in vgrajevanje betona C25/30 X C1 S2 Dmax16 v konstrukcije prereza nad 0,50 m3/m2 - strojno vgrajevanje betona, izravnava pripravljeno za izdeavo hidroizolacije,  talna plošča debeline  45 cm - klet.</t>
  </si>
  <si>
    <t>3.04</t>
  </si>
  <si>
    <t>Dobava in vgrajevanje betona C25/30 X C1 S2 Dmax16 v konstrukcije prereza nad 0,50 m3/m2 - strojno vgrajevanje betona, izravnava pripravljeno za izdeavo hidroizolacije, talna plošča debeline  45 cm - del pritličja.</t>
  </si>
  <si>
    <t>3.05</t>
  </si>
  <si>
    <t>Dobava in vgrajevanje betona C25/30 X C1 S2 Dmax16 v konstrukcije prereza 0,30 m3/m2. Strojno vgrajevanje betona - armirano betonski zidovi debeline 30 cm, notranji in obodni zidovi - klet. V postavki so zajeti tudi jaški dvigala.</t>
  </si>
  <si>
    <t>3.06</t>
  </si>
  <si>
    <t>Dobava in vgrajevanje betona C30/37 X C1 S3 Dmax16 v konstrukcije prereza 0,20 - 0,42 m3/m2 - armirano betonska plošča debeline 25-42 cm izravnava pripravljena za izdeavo hidroizolacije, - nad kletjo.</t>
  </si>
  <si>
    <t>3.07</t>
  </si>
  <si>
    <t>Dobava in vgrajevanje betona C25/30 X C1 S2 Dmax16 v konstrukcije prereza 0,12 -0,20 m3/m2. Strojno vgrajevanje betona - konstrukcija armirano betonskega stopnišča .</t>
  </si>
  <si>
    <t>3.08</t>
  </si>
  <si>
    <t>Dobava in vgrajevanje betona C30/37 X C1 S2 Dmax16 v konstrukcije prereza (0,12 - 0,20 m3/m1) - strojno vgrajevanje betona - armirano betonski nosilci nad kletjo.</t>
  </si>
  <si>
    <t>3.09</t>
  </si>
  <si>
    <t>Dobava in vgrajevanje betona C25/30 X C1 S3 Dmax16 v konstrukcije prereza 0,04 - 0,08 m3/m1 - strojno vgrajevanje betona - armirano betonske vezi nad kletjo.</t>
  </si>
  <si>
    <t>3.10</t>
  </si>
  <si>
    <t>Dobava in vgrajevanje betona C30/37 X C1 S3 Dmax16 v konstrukcije prereza do 0,15 m3/m2 - armirano betonska plošča debeline 15 cm -izravnava pripravljeno za izdeavo hidroizolacije, nad ab ploščo kleti pod asfaltom.</t>
  </si>
  <si>
    <t>3.11</t>
  </si>
  <si>
    <t>Dobava in vgrajevanje betona C25/30 X C1 S3 Dmax16 v konstrukcije prereza 0,20 - 0,30 m3/m2 - strojno vgrajevanje betona - armirano betonski zidovi debeline 30 cm - pritličje, nadstropje jašek dvigala</t>
  </si>
  <si>
    <t>3.12</t>
  </si>
  <si>
    <t>Dobava in vgrajevanje betona C30/37 X C1 S3 Dmax16 v konstrukcije prereza 0,20 - 0,30 m3/m2 - strojno vgrajevanje betona - armirano betonske plošče debeline 25 cm -izravnava pripravljeno za izdeavo hidroizolacije,  nad pritličjem in nadstropjem.</t>
  </si>
  <si>
    <t>3.13</t>
  </si>
  <si>
    <t>Dobava in vgrajevanje betona C30/37 X C1 S3 Dmax16 v konstrukcije prereza  0,04 - 0,08 m3/m1 - strojno vgrajevanje betona - armirano betonski nosilci in horizontalne vezi nad pritličjem in nadstropjem.</t>
  </si>
  <si>
    <t>3.14</t>
  </si>
  <si>
    <t>Dobava in vgrajevanje betona C25/30 X C1 S3 Dmax16 v konstrukcije prereza 0,04 - 0,08 m3/m1- strojno vgrajevanje betona - armirano betonske preklade v pritličju in nadstropju.</t>
  </si>
  <si>
    <t>3.15</t>
  </si>
  <si>
    <t>Dobava in vgrajevanje betona C25/30 X C1 S3 Dmax16 v konstrukcije prereza 0,04 - 0,08 m3/m1 - strojno vgrajevanje betona - armirano betonske vertikalne vezi nad pritličjem in nadstropjem.</t>
  </si>
  <si>
    <t>3.16</t>
  </si>
  <si>
    <t>Dobava in vgrajevanje betona C25/30 X C1 S2 Dmax16 v konstrukcije prereza 0,04 - 0,08 m3/m1 - strojno vgrajevanje betona - armirano betonskih vezi parapetnih zidovo (atike) debeline 30 cm.</t>
  </si>
  <si>
    <t>3.17</t>
  </si>
  <si>
    <t>dobava in izdelava podložnega betona 0,25 m3</t>
  </si>
  <si>
    <t xml:space="preserve"> dobavo in vgradnjo betona C25/30 X C1 S3 Dmax16 -temelj-poraba betona 1,6m3</t>
  </si>
  <si>
    <t>opažanje in razopažanje temelja, opaž 5,6m2</t>
  </si>
  <si>
    <t xml:space="preserve"> dobavo in vgradnjo betona C25/30 X C1 S3 Dmax16 -mostovž-poraba betona 6,3m3</t>
  </si>
  <si>
    <t>opžanje in razopažanje mostovža 26m2 vključno s podpiranjem</t>
  </si>
  <si>
    <t xml:space="preserve">dobava, vezanje in polaganje armature </t>
  </si>
  <si>
    <t>obdelava vrhnega sloja betona - metličenje</t>
  </si>
  <si>
    <t>(možna izvedba mostovža iz prefabriciranih elementov)</t>
  </si>
  <si>
    <t>3.18</t>
  </si>
  <si>
    <t>Dobava in vgrajevanje betona C25/30 X C1 S3 Dmax16 v konstrukcije prereza do 0,2 m3/m2 - strojno vgrajevanje betona vključno z opažanjem, razopažanjem in vsemi pomožnimi deli - horizontalna zapora/tesnenje instalacijskih jaškov med sektorji poraba do 0,6m3betona/kos in 3m2opaža/kos</t>
  </si>
  <si>
    <t>3.19</t>
  </si>
  <si>
    <t>Dobava, rezanje, krivljenje in polaganje srednje komplicirane rebraste  armature RA 400/500, profila do Ø 12 mm - količina je ocenjena. Dobava, rezanje, krivljenje in polaganje srednje komplicirane rebraste  armature RA 400/500, profila do Ø 12 mm - količina je ocenjena.</t>
  </si>
  <si>
    <t>3.20</t>
  </si>
  <si>
    <t>Dobava, rezanje, krivljenje in polaganje srednje komplicirane rebraste armature RA 400/500, profila Ø 14 mm in več - količina je ocenjena.Dobava, rezanje, krivljenje in polaganje srednje komplicirane rebraste armature RA 400/500, profila Ø 14 mm in več - količina je ocenjena.</t>
  </si>
  <si>
    <t>3.21</t>
  </si>
  <si>
    <t>Dobava, rezanje in polaganje armaturnih mrež MAG 500/560 - količina je ocenjena.</t>
  </si>
  <si>
    <t>BETONSKA IN ARMIRANO BETONSKA DELA SKUPAJ:</t>
  </si>
  <si>
    <t>V sklopu zidarskih del so zajeta sledeča dela: cementne prevleke, hidroizolacije, toplotne izolacije, estrihi, zidovi iz opečnih modularnih blokov, ometi, obdelava betonskih sten, fasade, razne vgraditve, krpanje in čiščenje prostorov.</t>
  </si>
  <si>
    <t>Pri izdelavi notranjih predelnih zidov je potrebno upoštevati zahteve tehnične smernice, ki predpisuje minimalno zvočno izolotivnost med posameznimi prostori!</t>
  </si>
  <si>
    <t>4.01</t>
  </si>
  <si>
    <t>Izdelava horizontalne hidroizolacije iz 1x hladnega bitumenskega premaza površin (kot npr. IBITOL) in dveh varjenih bitumenskih trakov debeline 3 mm (kot npr. IZOTEKT V3).- klet.</t>
  </si>
  <si>
    <t>4.02</t>
  </si>
  <si>
    <t>Izdelava horizontalne hidroizolacije iz 1x hladnega bitumenskega premaza površin (kot npr. IBITOL) in 2x varjen bitumenski trak debeline 3 mm - kot npr. IZOTEKT T3 - pritličje.</t>
  </si>
  <si>
    <t>4.03</t>
  </si>
  <si>
    <t>Izdelava horizontalne hidroizolacije iz 1x hladnega bitumenskega premaza površin (kot npr. IBITOL) in 2x varjen bitumenski trak debeline 4 mm - kot npr. IZOTEKT T4 - vhod pritličje, plošča nad kt in terase.</t>
  </si>
  <si>
    <t>4.04</t>
  </si>
  <si>
    <t>Izdelava vertikalne hidroizolacije iz 1x hladnega bitumenskega premaza površin (kot npr. IBITOL) in 2x varjen bitumenski trak debeline 3 mm - kot npr. IZOTEKT T3 -klet in pritličje.</t>
  </si>
  <si>
    <t>4.05</t>
  </si>
  <si>
    <t>Zaščita vertikalne hidroizolacije s ploščami iz ekstrudiranega polistirena debeline 15 cm (kot npr. STYRODUR) in zaščita topltone izolacije (kot npr. POLIESTRSKI FILC) - klet, del pritličja.</t>
  </si>
  <si>
    <t>4.06</t>
  </si>
  <si>
    <t>Izdelava horizontalne hidroizolacije, toplotne izolacije in estrihov v prostorih in terasah</t>
  </si>
  <si>
    <t>a./</t>
  </si>
  <si>
    <t>KLET -T1 tlak v kleti</t>
  </si>
  <si>
    <t xml:space="preserve"> - finalni tlak - keramika (zajeto v obrtniških delih)</t>
  </si>
  <si>
    <t xml:space="preserve"> - cement - akrilatno lepilo, izravnalna masa in HI premaz z mrežico (kot npr. MAPELASTIK ali enakovredno) v debelini 0,5 cm, ki se izvede še 10 cm na zid</t>
  </si>
  <si>
    <t xml:space="preserve"> - armirano betonski estrih, mikroarmiran, C16/20, debeline 10,0 cm</t>
  </si>
  <si>
    <t xml:space="preserve"> - PE folija in  dilatacijski trak na steni debeline 1cm, kot dilatacija med estrihom in zidom</t>
  </si>
  <si>
    <t xml:space="preserve"> - toplotna izolacija iz EPS  (min. 100 kPa) - 20,0 cm z PVC folijo na spodnji strani (bitumen)</t>
  </si>
  <si>
    <t>b./</t>
  </si>
  <si>
    <t xml:space="preserve"> - finalni tlak – guma (zajeto v obrtniških delih)</t>
  </si>
  <si>
    <t xml:space="preserve"> - toplotna izolacija iz plošč iz EPS (min. 100 kPa) - 20,0 cm</t>
  </si>
  <si>
    <t>- PVC folija</t>
  </si>
  <si>
    <t>c./</t>
  </si>
  <si>
    <t>PRITLIČJE - kopalnice</t>
  </si>
  <si>
    <t xml:space="preserve"> - toplotna izolacija iz EPS (min. 100 kPa) – 20,0 cm</t>
  </si>
  <si>
    <t>d./</t>
  </si>
  <si>
    <t>PRITLIČJE</t>
  </si>
  <si>
    <t xml:space="preserve"> - finalni tlak – pvc (zajeto v obrtniških delih)</t>
  </si>
  <si>
    <t>e./</t>
  </si>
  <si>
    <t>NADSTROPJE-kopalnice</t>
  </si>
  <si>
    <t xml:space="preserve"> - armirano betonski estrih, mikroarmiran, C16/20, debeline 8,0 cm</t>
  </si>
  <si>
    <t xml:space="preserve"> - toplotna izolacija iz EPS (min. 100 kPa) - 10,0 cm</t>
  </si>
  <si>
    <t>f./</t>
  </si>
  <si>
    <t>NADSTROPJE</t>
  </si>
  <si>
    <t xml:space="preserve"> - finalni tlak - pvc(zajeto v obrtniških delih)</t>
  </si>
  <si>
    <t xml:space="preserve"> - toplotna izolacija iz plošč iz EPS (min. 100 kPa) - 10,0 cm</t>
  </si>
  <si>
    <t>g./</t>
  </si>
  <si>
    <t>TERASA - nadstropje</t>
  </si>
  <si>
    <t xml:space="preserve"> - armirano betonski estrih, mikroarmiran, C16/20, v naklonu 10-14 cm</t>
  </si>
  <si>
    <t xml:space="preserve"> - toplotna izolacija iz plošč iz trdega  EPS (min. 100 kPa) – 20,0 cm  z PVC folijo na spodnji strani (bitumen)</t>
  </si>
  <si>
    <t>4.07</t>
  </si>
  <si>
    <t>Izdelava enoslojnih strojnih stenskih ometov betonskih zidov z vsemi pomožnimi deli in prenosi, vključno z mrežico.</t>
  </si>
  <si>
    <t>4.08</t>
  </si>
  <si>
    <t>Izdelava enoslojnih strojnih stenskih ometov opečnih zidov z vsemi pomožnimi deli in prenosi.</t>
  </si>
  <si>
    <t>4.09</t>
  </si>
  <si>
    <t>Zidarska zagladitev betonskih površin s fino cementno malto F.C.M. 1:1, brušenje robov, obsekavanje robov - brušenje in cementna zagladitev se izvede glede na kvaliteto betonov - stopnišče</t>
  </si>
  <si>
    <t>4.10</t>
  </si>
  <si>
    <t>Dobava materiala in zidanje opečnih zidov deb.30 cm z modularno opeko in ACM 1:3:9 skupno z vsemi pomožnimi deli in prenosi. Višina zidanja je 3,20 m do 4,10 m - klet, pritličje, nadstropje.</t>
  </si>
  <si>
    <t>4.11</t>
  </si>
  <si>
    <t>Dobava materiala in zidanje predelnih sten s trojnim zidakom in ACM 1:3:9 skupno z vsemi pomožnimi deli in prenosi. Višina zidanja je 3,20 m do 4,10 m - klet, pritličje, nadstropje.</t>
  </si>
  <si>
    <t>4.12</t>
  </si>
  <si>
    <t>Dobava in montaža tipskih preklad v predelne stene l=1,5m</t>
  </si>
  <si>
    <t>4.13</t>
  </si>
  <si>
    <t>Dobava in montaža tipskih preklad v predelne stene l=2m</t>
  </si>
  <si>
    <t>4.14</t>
  </si>
  <si>
    <r>
      <t xml:space="preserve">Dobava in polaganje toplotne izolacije iz  trdih plošč ekstrudiranega polistirena v naklonu 20-40 cm (kot npr. STYRODUR) - vhod nad kletjo </t>
    </r>
    <r>
      <rPr>
        <b/>
        <sz val="10"/>
        <rFont val="Calibri"/>
        <family val="2"/>
        <charset val="238"/>
      </rPr>
      <t>- povozna površina</t>
    </r>
    <r>
      <rPr>
        <sz val="10"/>
        <rFont val="Calibri"/>
        <family val="2"/>
        <charset val="238"/>
      </rPr>
      <t>. Dobava in polaganje toplotne izolacije iz  trdih plošč ekstrudiranega polistirena v naklonu 20-40 cm (kot npr. STYRODUR) - vhod nad kletjo –</t>
    </r>
    <r>
      <rPr>
        <b/>
        <sz val="10"/>
        <rFont val="Calibri"/>
        <family val="2"/>
        <charset val="238"/>
      </rPr>
      <t xml:space="preserve"> povozna površina</t>
    </r>
    <r>
      <rPr>
        <sz val="10"/>
        <rFont val="Calibri"/>
        <family val="2"/>
        <charset val="238"/>
      </rPr>
      <t>. Tlačna trdonst izolacije 500 kPa (prehod intervencijskega gasilskega vozila).</t>
    </r>
  </si>
  <si>
    <t>4.15</t>
  </si>
  <si>
    <t>Izvedba fasade po sistemu kot npr. WEBER.THERM AK/BK  500 vključno z zaščito oken, vrat, klinker, ipd ter vključno z izdelavo senčne fuge na mesth dilatacije objekta ter vsemi vogalniki in profili na zaključkih fasade.</t>
  </si>
  <si>
    <t>Izdelava fasade objekta v sledeči sestavi, sloji so navedeni iz notranje proti zunanji strani:</t>
  </si>
  <si>
    <t xml:space="preserve"> - lepilna malta kot npr. WEBER.THERM FAMILY M751- 0,3 cm</t>
  </si>
  <si>
    <r>
      <t xml:space="preserve"> - toplotna izolacija s povečano ognjevarno odpornostjo (razred 1A), kamena volna </t>
    </r>
    <r>
      <rPr>
        <b/>
        <sz val="11"/>
        <rFont val="Calibri"/>
        <family val="2"/>
        <charset val="238"/>
      </rPr>
      <t xml:space="preserve">- </t>
    </r>
    <r>
      <rPr>
        <sz val="11"/>
        <rFont val="Calibri"/>
        <family val="2"/>
        <charset val="238"/>
      </rPr>
      <t>20 cm</t>
    </r>
  </si>
  <si>
    <t xml:space="preserve"> - sidranje izolacijskih plošč s pritrdili kot npr. WEBER.THERM SD524 - 6kos/m2</t>
  </si>
  <si>
    <t xml:space="preserve"> - lepilna malta kot npr.  WEBER.THERM FAMILY M751- 0,3 cm</t>
  </si>
  <si>
    <t xml:space="preserve">  - plastificirana mrežica - 0,1 cm</t>
  </si>
  <si>
    <t>- weber G700 osnovni premaz</t>
  </si>
  <si>
    <t xml:space="preserve"> - zaključni silikonski omet kot npr.  WEBER EXTRACLEAN K2,0m - 0,3 cm</t>
  </si>
  <si>
    <t>Izdelava cokla fasade v sledeči sestavi, sloji so navedeni iz notranje proti zunanji strani:</t>
  </si>
  <si>
    <t xml:space="preserve"> - sidranje izolacijskih plošč s pritrdili kot npr.WEBER.THERM SD520 - 6kos/m2</t>
  </si>
  <si>
    <t xml:space="preserve"> - lepilna malta kot npr.WEBER.THERM FAMILY M751- 0,3 cm</t>
  </si>
  <si>
    <t xml:space="preserve"> - plastificirana mrežica - 0,1 cm</t>
  </si>
  <si>
    <t>Izdelava fasade  pasovi med okni objekta v sledeči sestavi, sloji so navedeni iz notranje proti zunanji strani:</t>
  </si>
  <si>
    <r>
      <t xml:space="preserve"> - toplotna izolacija s povečano ognjevarno odpornostjo (razred 1A), kamena volna </t>
    </r>
    <r>
      <rPr>
        <b/>
        <sz val="11"/>
        <rFont val="Calibri"/>
        <family val="2"/>
        <charset val="238"/>
      </rPr>
      <t>sidrano!</t>
    </r>
    <r>
      <rPr>
        <sz val="11"/>
        <rFont val="Calibri"/>
        <family val="2"/>
        <charset val="238"/>
      </rPr>
      <t xml:space="preserve">  </t>
    </r>
    <r>
      <rPr>
        <b/>
        <sz val="11"/>
        <rFont val="Calibri"/>
        <family val="2"/>
        <charset val="238"/>
      </rPr>
      <t xml:space="preserve">- </t>
    </r>
    <r>
      <rPr>
        <sz val="11"/>
        <rFont val="Calibri"/>
        <family val="2"/>
        <charset val="238"/>
      </rPr>
      <t>18 cm</t>
    </r>
  </si>
  <si>
    <t xml:space="preserve"> - sidranje izolacijskih plošč s pritrdili  kot npr.WEBER.THERM SD522 - 6kos/m2</t>
  </si>
  <si>
    <t xml:space="preserve"> - lepilna malta  kot npr.WEBER.THERM FAMILY M751- 0,3 cm</t>
  </si>
  <si>
    <t xml:space="preserve">  - plastificirana mrežica  kot npr.WEBER THERM 9903 - 8x8 raster pletiva - 0,1 cm</t>
  </si>
  <si>
    <t xml:space="preserve"> - sidranje izolacijskih plošč s pritrdili  kot npr.WEBER.THERM SD524 - 2 kos/m2</t>
  </si>
  <si>
    <t xml:space="preserve"> - lepilna malta  kot npr.WEBER.THERM FAMILY M751- 0,3 cm </t>
  </si>
  <si>
    <t xml:space="preserve"> - lepilno/armirna malta  kot npr.WEBER.THERM 370 - 0,4cm izvedeno s zobato gladilko </t>
  </si>
  <si>
    <t xml:space="preserve"> - klinker fasadne ploščice deb 1-1,5 cm polno lepljene. Obloga skladno s DIN 18 515-1, zmrzlinsko odporne skladno s DIN EN 202. Dimenzije posameznih elementov do površine 0,09m2/kos, debelina do 15mm, vpojnost obloge &lt; 3%, delež fug na površini &gt; 6% kot. Npr. STROHER KERAVETTE 230 grey</t>
  </si>
  <si>
    <t>Izvedba dilatacijskih/elastičnih fug na 6m2 površine obloge z  kot npr. Illbruck SP525</t>
  </si>
  <si>
    <t xml:space="preserve"> - fugirna masa kot npr. WEBER.THERM 371 Spezial v barvi klinker obloge</t>
  </si>
  <si>
    <t>Izdelava fasade notranjih sten terase v sledeči sestavi, sloji so navedeni iz notranje proti zunanji strani:</t>
  </si>
  <si>
    <r>
      <t xml:space="preserve"> - toplotna izolacija s povečano ognjevarno odpornostjo (razred 1A), kamena volna</t>
    </r>
    <r>
      <rPr>
        <b/>
        <sz val="11"/>
        <rFont val="Calibri"/>
        <family val="2"/>
        <charset val="238"/>
      </rPr>
      <t>- 1</t>
    </r>
    <r>
      <rPr>
        <sz val="11"/>
        <rFont val="Calibri"/>
        <family val="2"/>
        <charset val="238"/>
      </rPr>
      <t>0 cm</t>
    </r>
  </si>
  <si>
    <t xml:space="preserve"> - lepilna malta  kot npr. WEBER.THERM FAMILY M751- 0,3 cm</t>
  </si>
  <si>
    <t xml:space="preserve"> - zaključni silikonski omet  kot npr. WEBER EXTRACLEAN K2,0m - 0,3 cm</t>
  </si>
  <si>
    <t>Izdelava fasade notranjih stropov terase v sledeči sestavi, sloji so navedeni iz notranje proti zunanji strani:</t>
  </si>
  <si>
    <r>
      <t xml:space="preserve"> - toplotna izolacija s povečano ognjevarno odpornostjo (razred 1A), kamena volna </t>
    </r>
    <r>
      <rPr>
        <b/>
        <sz val="11"/>
        <rFont val="Calibri"/>
        <family val="2"/>
        <charset val="238"/>
      </rPr>
      <t>- 1</t>
    </r>
    <r>
      <rPr>
        <sz val="11"/>
        <rFont val="Calibri"/>
        <family val="2"/>
        <charset val="238"/>
      </rPr>
      <t>0 cm</t>
    </r>
  </si>
  <si>
    <t xml:space="preserve"> - zaključni silikonski omet kot npr. WEBER EXTRACLEAN K2,0m - 0,3 cm</t>
  </si>
  <si>
    <t>4.16</t>
  </si>
  <si>
    <t>Zidarska pomoč pri vgradnji vratnih okvirjev v velikosti do 2,00 m2.</t>
  </si>
  <si>
    <t>4.17</t>
  </si>
  <si>
    <t>Isto kot postavka 4.16, le velikosti nad 2,00 m.</t>
  </si>
  <si>
    <t>4.18</t>
  </si>
  <si>
    <t>Zidarska pomoč pri vgradnji okenskih okvirjev velikosti do 2,00 m2.</t>
  </si>
  <si>
    <t>4.19</t>
  </si>
  <si>
    <t>Isto kot postavka 4.18, le velikosti nad 2,00 m2.</t>
  </si>
  <si>
    <t>4.20</t>
  </si>
  <si>
    <r>
      <t>Vgrajevanje</t>
    </r>
    <r>
      <rPr>
        <b/>
        <sz val="10"/>
        <rFont val="Calibri"/>
        <family val="2"/>
        <charset val="238"/>
      </rPr>
      <t xml:space="preserve"> </t>
    </r>
    <r>
      <rPr>
        <sz val="10"/>
        <rFont val="Calibri"/>
        <family val="2"/>
        <charset val="238"/>
      </rPr>
      <t>talnih sifonov, dimenzije 20/20 cm ali talnih kanalet v kopalnicah, WC-jih, ostalih mokrih prostorih.Vgrajevanje</t>
    </r>
    <r>
      <rPr>
        <b/>
        <sz val="10"/>
        <rFont val="Calibri"/>
        <family val="2"/>
        <charset val="238"/>
      </rPr>
      <t xml:space="preserve"> </t>
    </r>
    <r>
      <rPr>
        <sz val="10"/>
        <rFont val="Calibri"/>
        <family val="2"/>
        <charset val="238"/>
      </rPr>
      <t>talnih sifonov, dimenzije 20/20 cm ali talnih kanalet v kopalnicah, WC-jih, ostalih mokrih prostorih.Vgrajevanje</t>
    </r>
    <r>
      <rPr>
        <b/>
        <sz val="10"/>
        <rFont val="Calibri"/>
        <family val="2"/>
        <charset val="238"/>
      </rPr>
      <t xml:space="preserve"> </t>
    </r>
    <r>
      <rPr>
        <sz val="10"/>
        <rFont val="Calibri"/>
        <family val="2"/>
        <charset val="238"/>
      </rPr>
      <t>talnih sifonov, dimenzije 20/20 cm ali talnih kanalet v kopalnicah, WC-jih, ostalih mokrih prostorih.</t>
    </r>
  </si>
  <si>
    <t>4.21</t>
  </si>
  <si>
    <t>Obzidava kopalne kadi, skupno z izvedbo ometa in vsemi pomožnimi deli in prenosi (46 in 51 v P)</t>
  </si>
  <si>
    <t>4.22</t>
  </si>
  <si>
    <t>4.23</t>
  </si>
  <si>
    <t>Vgrajevanje vseh inštalacijskih omaric, velikosti 0,50 - 1,00 m2.</t>
  </si>
  <si>
    <t>4.24</t>
  </si>
  <si>
    <t>Izdelava manjših utorov za elektro in strojne inštalacije v zidovih in tleh.</t>
  </si>
  <si>
    <t>m1</t>
  </si>
  <si>
    <t>4.25</t>
  </si>
  <si>
    <t>Izdelava manjših prebojev do 0,05 m2 (do 20 x 20 cm ali do Ø 250 mm) za inštalacije v armirano betonskih konstrukcijah. Izdelava manjših prebojev do 0,05 m2 (do 20 x 20 cm ali do Ø 250 mm) za inštalacije v armirano betonskih konstrukcijah.Izdelava manjših prebojev do 0,05 m2 (do 20 x 20 cm ali do Ø 250 mm) za inštalacije v armirano betonskih konstrukcijah.</t>
  </si>
  <si>
    <t>4.26</t>
  </si>
  <si>
    <t>Krpanje utorov po zidovih po vgraditvi električne in strojne inštalacije.</t>
  </si>
  <si>
    <t>4.27</t>
  </si>
  <si>
    <t>Dobava in vgraditev reperjev v fasadne zidove.</t>
  </si>
  <si>
    <t>4.28</t>
  </si>
  <si>
    <t>Dobava in vgraditev napisne plošče iz naravnega kamna dimenzije 60/30 cm.</t>
  </si>
  <si>
    <t>4.29</t>
  </si>
  <si>
    <t>Dobava in postavitev kompletne proti požarne opreme.</t>
  </si>
  <si>
    <t>4.30</t>
  </si>
  <si>
    <t>Dobava in vgradnja gasilnih aparatov</t>
  </si>
  <si>
    <t>ABC 9 EG</t>
  </si>
  <si>
    <t>CO2 5 EG</t>
  </si>
  <si>
    <t>ABC 6 EG</t>
  </si>
  <si>
    <t>4.31</t>
  </si>
  <si>
    <t>Požarno tesnenje prebojev za instalacije na prehodih med različnimi požarnimi sektorji</t>
  </si>
  <si>
    <t>ZIDARSKA DELA SKUPAJ:</t>
  </si>
  <si>
    <t>Pri vseh postavkah v cenah upoštevati dobavo materiala s prevozom in zlaganjem na gradbišču s prenosom do mesta vgraditev, opaženjem, razopaženjem, čiščenjem lesa in vsemi pomožnimi deli.</t>
  </si>
  <si>
    <t>Opaži za betonske površine morajo biti izdelani tako, da je površina betonov primerna za nadaljno obdelavo.</t>
  </si>
  <si>
    <t>Posebno pozornost nameniti betonskim površinam, kjer bo vidni beton kot finalni sloj.</t>
  </si>
  <si>
    <t>5.01</t>
  </si>
  <si>
    <t>Enostranski opaž stranic talne plošče, višina opaža je 45 cm, z vsemi pomožnimi deli in prenosi - talna plošča kleti.</t>
  </si>
  <si>
    <t>5.02</t>
  </si>
  <si>
    <t>Enostranski opaž stranic talne plošče, višina opaža je 45 cm, z vsemi pomožnimi deli in prenosi - talna plošča dela pritličja.</t>
  </si>
  <si>
    <t>5.03</t>
  </si>
  <si>
    <t>Dvostranski opaž armirano betonskih zidov debeline 30 cm višine podpiranja do 3,50 m z vsemi pomožnimi deli in prenosi - klet.</t>
  </si>
  <si>
    <t>5.04</t>
  </si>
  <si>
    <t>Dvostranski opaž armirano betonskih zidov debeline 30 cm, višine podpiranja 3,85 m  z vsemi pomožnimi deli in prenosi - klet.</t>
  </si>
  <si>
    <t>5.05</t>
  </si>
  <si>
    <t>Dvostranski opaž armirano betonskih zidov jaška dvigal, debeline 30 cm,  z vsemi pomožnimi deli in prenosi.</t>
  </si>
  <si>
    <t>5.06</t>
  </si>
  <si>
    <t>Opaž armirano betonske plošče, višina podpiranja do 3,75 m, z vsemi pomožnimi deli in prenosi - armirano betonska plošča nad kletjo.</t>
  </si>
  <si>
    <t>5.07</t>
  </si>
  <si>
    <t>Opaž armirano betonske plošče, višina podpiranja do 14m, z vsemi pomožnimi deli in prenosi - armirano betonska plošča nad dvigalnim jaškom.</t>
  </si>
  <si>
    <t>5.08</t>
  </si>
  <si>
    <t>Opaž notranjih armirano betonskih stopnišč - rame, nastopne ploskve, podesti,z vsemi pomožnimi deli in prenosi .</t>
  </si>
  <si>
    <t>5.09</t>
  </si>
  <si>
    <t>Opaž armirano betonskih plošč debeline 25 cm, višina podpiranja do 4,20 m, z vsemi pomožnimi deli in prenosi - plošče nad pritličjem in nadstropjem.</t>
  </si>
  <si>
    <t>5.10</t>
  </si>
  <si>
    <t>Opaž armirano betonskih nosilcev in horizontalnih vezi, višina podpiranja do 3,90 m, z vsemi pomožnimi deli in prenosi.</t>
  </si>
  <si>
    <t>5.11</t>
  </si>
  <si>
    <t xml:space="preserve">Opaž armirano betonskih preklad,  višina podpiranja do 2,50 m, z vsemi pomožnimi deli in prenosi </t>
  </si>
  <si>
    <t>5.12</t>
  </si>
  <si>
    <t xml:space="preserve">Opaž vertikalnih armirano betonskih vezi višine do 4,2m,  z vsemi pomožnimi deli in prenosi </t>
  </si>
  <si>
    <t>5.13</t>
  </si>
  <si>
    <t>Dvostranski opaž armirano betonskih vezi parapetnih zidov, višina podpiranja do 1,00 m z vsemi pomožnimi deli in prenosi - parapetni zidovi debeline 30 cm atika.</t>
  </si>
  <si>
    <t>5.14</t>
  </si>
  <si>
    <t>Izdelava in montaža lesenih škatelj na opaž plošč in zidov velikosti do 0,30 m2 pri prehodih instalacijskih vodov.</t>
  </si>
  <si>
    <t>5.15</t>
  </si>
  <si>
    <t>Izdelava in montaža lesenih škatelj na opaž zidov velikosti do 0,50 m2 na mestih vgraditve instalacijskih omaric.</t>
  </si>
  <si>
    <t>5.16</t>
  </si>
  <si>
    <t>Izvedba raznih odprtin v armirano betonskih zidovih velikosti do 2,50 m2, z vsemi pomožnimi deli in prenosi. Vrata</t>
  </si>
  <si>
    <t>5.17</t>
  </si>
  <si>
    <t>Izvedba raznih odprtin v armirano betonskih zidovih velikosti od 2,5 do 4 m2, z vsemi pomožnimi deli in prenosi. Vrata</t>
  </si>
  <si>
    <t>5.18</t>
  </si>
  <si>
    <t>Izdelava in montaža lesenih škatelj v armirano betonskih zidovih, izvedba kot utori za vertikalne instalacijske vode.</t>
  </si>
  <si>
    <t>5.19</t>
  </si>
  <si>
    <t>Izdelava lahkih premičnih odrov izdelanih iz stolic višine 1,00 - 1,50 m, za pomoč pri izvedbi gradbenih, obrtniških in instalacijskih del.</t>
  </si>
  <si>
    <t>5.20</t>
  </si>
  <si>
    <t>Montaža in demontaža delovnih odrov v jaških dvigal za potrebe montažerjev in inštalaterjev, višina odra je do 14,00 m.</t>
  </si>
  <si>
    <t>5.21</t>
  </si>
  <si>
    <t>Montaža fasadnih cevnih odrov višine do 12,00 m, komplet z zaščitno tkanino na zunanji strani. Oder služi za izvedbo vseh gradbenih, obrtniških in instalacijskih del na fasadi objekta. Upoštevati je tudi vsa potrebna sidranja in odstranjevanje sider po končanih delih. Po končanju vseh fasaderskih del se izvede demontaža in čiščenje odra.</t>
  </si>
  <si>
    <t>TESARSKA DELA SKUPAJ:</t>
  </si>
  <si>
    <t>OPOMBA: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</si>
  <si>
    <t>Ponudnik ali izvajalec je dolžan pred pričetkom del opozoriti na morebitno tehnično pomanjkljivost izvedenih detajlov, risb, opisov ali popisov del. Predloge potrdita projektant arhitekture in investitor.</t>
  </si>
  <si>
    <t>V sklop izvajalčeve ponudbe sodijo vsi delavniški načrti, ki jih pred izvedbo glede tehnične pravilnosti, zahtevane kakovosti in izgleda potrdi odgovorni projektant arhitekture.</t>
  </si>
  <si>
    <t>Pred vgradnjo vseh materialov je potrebno vskladiti tehnične lastnosti materiala s požarno študijo.</t>
  </si>
  <si>
    <t>V primerih, kjer ni opredeljenega izvedbenega industrijskega detajla ali izdelka in za vse izrisane detajle, mora izvajalec pred pričetkom izvedbe predlog predstaviti, izbor potrdita odgovorni projektant arhitekture in investitor.</t>
  </si>
  <si>
    <t xml:space="preserve">Vzorce vseh finalnih materialov, skladno s predloženimi projekti in opisi v popisu del, je ponudnik dolžan predložiti projektantu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 Vsi vgrajeni materiali morajo imeti ustrezne certifikate kakovosti ISO po veljavnih zahtevah zakona RS in EU in usklajene z CE znakom evropske skladnosti. Vsi materiali morajo biti skladni z določili dajanja gradbenih proizvodov v promet po zakonodaji o gradbenih proizvodih, z zagotovljenim pogojem STS. </t>
  </si>
  <si>
    <t>Dobava materiala in izvedba vseh slojev hidro in toplotne izolacije ravne strehe nad nadstropjem. Vsi sloji so navedeni od zgoraj navzdol (upoštevati je potrebno tudi izvedbo izlivov).</t>
  </si>
  <si>
    <t xml:space="preserve">zaključni sloj iz strešne folije (požarnega razreda BROOF (t1))  za mehansko pritrjene strehe, na območju večjih obremenitev se položi dvojna folija (dostop do strojnice na strehi), ter monoplastični PVC s sintetičnimi vlakni, odporna na UV vremenske vplive, potegnjena na armirano betonske robne zidove (kot npr. SIKA SIKAPLAN 18G), izvedena je tudi žlota dimenzije 30 x 10 cm v naklonu </t>
  </si>
  <si>
    <t>filc</t>
  </si>
  <si>
    <t>toplotna izolacija iz EPS (min. 100 kPa), dva sloja križno položena z zamaknjenimi stiki - 20,0 cm</t>
  </si>
  <si>
    <t xml:space="preserve">d./ </t>
  </si>
  <si>
    <t>naklonska toplotna izolacija iz EPS (min. 100 kPa) - 5,0 - 22,0 cm</t>
  </si>
  <si>
    <t>parna zapora</t>
  </si>
  <si>
    <t>Dobava materiala in izvedba vseh slojev hidro in toplotne izolacije atike.(upoštevati je potrebno tudi izvedbo izlivov).</t>
  </si>
  <si>
    <t>zaključni sloj iz strešne folije (požarnega razreda BROOF (t1))  za mehansko pritrjene strehe, na območju večjih obremenitev se položi dvojna folija, ter moplastični PVC s sintetičnimi vlakni, odporna na UV vremenske vplive, potegnjena na armirano betonske robne zidove (kot npr. SIKA SIKAPLAN 18G),</t>
  </si>
  <si>
    <t>toplotna izolacija iz EPS  (min. 100 kPa), dva sloja križno položena z zamaknjenimi stiki - 10,0 cm</t>
  </si>
  <si>
    <t>Doplačilo za izdelavo dvojnega oziroma pohodnega sloja strehe za dostop vzdrževalca.</t>
  </si>
  <si>
    <t>Dobava in vgrajevanje betona C30/37 X C1 S3 Dmax16 v konstrukcije prereza do 0,2 m3/m2 - armirano betonska plošča debeline 15 cm, vključno z izravnavo površine, armaturo, opažem in filcem pod ploščo za preprečitev poškodb zaključnega sloja strehe.</t>
  </si>
  <si>
    <t>Doplačilo za dobavo XPS 500 kPa pod ploščo klimatov na strehi</t>
  </si>
  <si>
    <t>RAVNE STREHE SKUPAJ:</t>
  </si>
  <si>
    <t>Izdelava, dobava in montaža prelivov iz barvne ALU pločevine v atiki.</t>
  </si>
  <si>
    <t>Dobava in montaža OSB 22mm obloge na zgornji površini atike na ravni strehi in balkonih, za zaključne pokrovne obrobe. Deske so impregnirane, privijačene na beton, širine 30 cm, debeline 2,5 - 3,5 cm, konusne oblike s padcem na notranjo stran.</t>
  </si>
  <si>
    <t xml:space="preserve">Izdelava, dobava in montaža zaključnih pokrovnih obrob na atiki na ravni strehi in balkonih, iz barvne ALU pločevine debeline 2 mm, razvite širine 75 cm. Na obeh straneh se vertikalno zapognejo navzdol, kjer se izvede odkap - barva po izbiri projektanta. </t>
  </si>
  <si>
    <t>Izdelava, dobava in montaža zaključnih kap na inštalacijskih jaških, iz barvne ALU pločevine debeline 2 mm. V ceni je upoštevati tudi leseno podkonstrukcijo (kot npr. OSB PLOŠČE) in izvedbo odkapa. Izvedba po projektantskem detajlu, barva po izbir projektanta.</t>
  </si>
  <si>
    <t>2.07</t>
  </si>
  <si>
    <t>Izdelava, dobava in montaža zunanjih okenskih polic iz barvne ALU pločevine debeline 1,0 mm, razvite širine 45 - 50 cm. Barva po izbiri projektanta.</t>
  </si>
  <si>
    <t>2.08</t>
  </si>
  <si>
    <t>Izdelava, dobava in montaža zidnih obrob med parapetnimi zidovi - atika in ravno streho, iz barvne ALU pločevine debeline 1,0 mm, razvite širine 50 cm. Barva po izbiri projektanta.</t>
  </si>
  <si>
    <t>2.09</t>
  </si>
  <si>
    <t>Izdelava, dobava in montaža zidnih obrob med zidom inštalacijskih jaškov in ravno streho iz barvne ALU pločevine debeline 1,0 mm, razvite širine 50 cm. Barva po izbiri projektanta.</t>
  </si>
  <si>
    <t>KLEPARSKA DELA SKUPAJ:</t>
  </si>
  <si>
    <t>Opisi pozicij so skrajšani. Ponudba za izvedbo mora vsebovati vse stroške za kompletno izdelavo pozicije, tudi če v popisu niso eksplicitno navedeni. Pri vseh postavkah obvezno upoštevati tudi grafični del načrta arhitekture. V ceno je vključena zudi izdelava delavniških načrtov, ki jih potrdi odgovorni vodja projekta.</t>
  </si>
  <si>
    <t>Dobava materiala, izdelava in vgradnja vratnih pripir pri novo montiranih vratih iz ALU kotnika dimenzije 30/30/3 mm.</t>
  </si>
  <si>
    <t>Dobava materiala, izdelava in vgradnja ALU profilov dimenzije 30/3 mm na mestih spremembe tlaka.</t>
  </si>
  <si>
    <t>Dobava materiala, izdelava in dobava kovinskih okvirjev za predpražnike iz kotnih profilov 30/30/3 mm, profili so peskani, antikorozijsko zaščiteni in dvakrat finalno opleskani v barvi po izbiri projektanta. Dimenzije okvirjev so sledeče:</t>
  </si>
  <si>
    <t>Dimenzije 2,20 x 2,200 m (notranji)</t>
  </si>
  <si>
    <t>Kovinske konstrukcije (zunanji stopnišči  pri evakuacijskem izhodu in nadstrešek pred vhodom ter prostor za klimate)</t>
  </si>
  <si>
    <t>SPLOŠEN OPIS:</t>
  </si>
  <si>
    <t>Enotna cena mora vsebovati:</t>
  </si>
  <si>
    <t xml:space="preserve"> - snemanje potrebnih izmer na gradbišču in po detajlu</t>
  </si>
  <si>
    <t xml:space="preserve"> - izdelava tehnoloških risb za proizvodnjo vključno z detajli, za jeklene konstrukcije izdelava delavniških načrtov</t>
  </si>
  <si>
    <t xml:space="preserve"> - izdelava vseh izračunov, vezanih na izdelavo elementov, potrebnih za doseganje predpisanih zahtev</t>
  </si>
  <si>
    <t xml:space="preserve"> - preizkušanje posameznih elementov in dokazovanje kvalitete s certifikati o ustreznosti</t>
  </si>
  <si>
    <t xml:space="preserve"> - izdelava vzorca in vgradnja le-tega na objektu</t>
  </si>
  <si>
    <t xml:space="preserve"> - dobava osnovnega, pomožnega in pritrdilnega materiala ter standardnega okovja za kompletiranje funkcionalne celote</t>
  </si>
  <si>
    <t xml:space="preserve"> - izdelava vseh potrebnih zaključkov</t>
  </si>
  <si>
    <t xml:space="preserve"> - izdelava vseh elementov v delavnici in montaža na objektu do končnega izdelka, da je le-ta funkcionalna celota</t>
  </si>
  <si>
    <t xml:space="preserve"> - vsi potrebni transporti do mesta vgrajevanja</t>
  </si>
  <si>
    <t xml:space="preserve"> - skladiščenje materiala na gradbišču</t>
  </si>
  <si>
    <t xml:space="preserve"> - uporaba vseh pomožnih sredstev za vgrajevanje na objektu kot so lestve, odri ipd.</t>
  </si>
  <si>
    <t xml:space="preserve"> - ustrezno čiščenje jekla ter izvedba predpisane protikorozijske zaščite, vse v delavnici ter popravila le-te po montaži na objektu</t>
  </si>
  <si>
    <t xml:space="preserve"> - usklajevanje z osnovnim načrtom in posvetovanje s projektantom</t>
  </si>
  <si>
    <t xml:space="preserve"> - terminsko usklajevanje del z ostalimi izvajalci na objektu</t>
  </si>
  <si>
    <t xml:space="preserve"> - čiščenje prostorov po končanih delih in odvoz odpadnega materiala na komunalno deponijo ter vsi stroški v zvezi s tem</t>
  </si>
  <si>
    <t xml:space="preserve"> - vsi ukrepi za zaščito delavcev na gradbišču skladno z veljavnimi predpisi s področja varnosti in zdravja pri delu</t>
  </si>
  <si>
    <t xml:space="preserve"> - ključavničarska dela izdelati v skladu s shemami projektanta</t>
  </si>
  <si>
    <t>Material za izdelavo mora ustrezati vsem predpisanim zahtevam (S 235). Vsi zvari morajo biti fino obrušeni in zaščiteni. Vsi jekleni elementi morajo biti pred dostavo na gradbišče očiščeni s peskanjem in dvakrat antikorozijsko zaščiteni. Po montaži konstrukcije se izvede dvakratni finalni oplesk - prašno barvano v RAL barvi po izbiri projektanta. Izdelava konstrukcije je po projektu, projektantskih detajlih in po delavniških načrtih izvajalca, ki jih mora projektant potrditi pred samo izvedbo. Pred izdelavo konstrukcije je potrebno vzeti izmere na gradbišču.</t>
  </si>
  <si>
    <t xml:space="preserve">Enoramno jekleno stopnišče </t>
  </si>
  <si>
    <r>
      <t xml:space="preserve">Tlorisna dolžina L=7690 mm, širina B=1600 mm, višina H=4520 mm. Stopnice sestavlja enako število stopniščnih rešetk kot v zgornji postavki (3.05 a). Jeklena konstrukcija stopnišča je enaka kot v  (3.05 a), le zgornjega vstopnega podesta ni in so stopnice zgoraj direktno vpete v AB ploščo objekta.            </t>
    </r>
    <r>
      <rPr>
        <i/>
        <sz val="10"/>
        <rFont val="Calibri"/>
        <family val="2"/>
        <charset val="238"/>
      </rPr>
      <t>Teža konstrukcije 1.600 kg</t>
    </r>
  </si>
  <si>
    <t>KLJUČAVNIČARSKA DELA SKUPAJ:</t>
  </si>
  <si>
    <t>ALU DELA - OKNA, VHODNA VRATA IN STENE-po shemah</t>
  </si>
  <si>
    <t>Pri vseh elementih je vključeno tudi toplotno izolativno polnilo nad višino notranjega spuščenega stropa.</t>
  </si>
  <si>
    <t>Vsa vrata na fasadnem ovoju morajo biti iz varnostnega lepljenega in kaljenega stekla izolativnega stekla (notranje steklo kaljeno, zunanje lepljeno).</t>
  </si>
  <si>
    <t>Vsi zastekljeni parapeti oken morajo biti iz varnostnega izolativnega stekla, ki preprečuje padec v globino (notranje steklo kaljeno, zunanje lepljeno).</t>
  </si>
  <si>
    <t>Barva vseh alu elementov je RAL 9007.</t>
  </si>
  <si>
    <t>Krmiljenje vhodnih drsnih vrat objekta mora biti  izvedeno tako, da se preko požarne centrale odprejo in ostanejo odprta oz. se deblokirajo in se ročno odprejo (Izvedba in delovanje drsnih vrat, ki so vgrajena na evakuacijskih izhodih na prosto, morajo biti skladni z nemško smernico M‑AutSchR; NT tipka (tipka za odpiranje v sili), skladno s smernico SZPV 411). Izhodna vrata na zunanja stopnišča, vrata v pritličju in kleti, ki služijo za primer evakuacije direktno na prosto, morajo biti opremljena tako, da se v primeru požara in ob nastopu panike lahko hitro in varno odprejo (protipanični mehanizem skladno s standardom EN1125). Vgradijo se električne ključavnice, ki se odklepajo preko požarne centrale.</t>
  </si>
  <si>
    <r>
      <t xml:space="preserve">OPOMBA: </t>
    </r>
    <r>
      <rPr>
        <sz val="10"/>
        <rFont val="Calibri"/>
        <family val="2"/>
        <charset val="238"/>
      </rPr>
      <t>Način odpiranja po projektantskih shemah.</t>
    </r>
  </si>
  <si>
    <r>
      <t xml:space="preserve">OKNO O1 - </t>
    </r>
    <r>
      <rPr>
        <sz val="10"/>
        <rFont val="Calibri"/>
        <family val="2"/>
        <charset val="238"/>
      </rPr>
      <t>dimenzije 425/180 cm, trokrilno, zidarska odprtina je 425/210 cm.</t>
    </r>
  </si>
  <si>
    <r>
      <t xml:space="preserve">OKNO O2 - </t>
    </r>
    <r>
      <rPr>
        <sz val="10"/>
        <rFont val="Calibri"/>
        <family val="2"/>
        <charset val="238"/>
      </rPr>
      <t>dimenzije 320/180 cm, dvokrilno, zidarska odprtina je 320/210 cm.</t>
    </r>
  </si>
  <si>
    <r>
      <t xml:space="preserve">OKNO O3 - </t>
    </r>
    <r>
      <rPr>
        <sz val="10"/>
        <rFont val="Calibri"/>
        <family val="2"/>
        <charset val="238"/>
      </rPr>
      <t>dimenzije 280/180 cm, dvokrilno, zidarska odprtina je 280/210 cm.</t>
    </r>
  </si>
  <si>
    <r>
      <t xml:space="preserve">OKNO O7 - </t>
    </r>
    <r>
      <rPr>
        <sz val="10"/>
        <rFont val="Calibri"/>
        <family val="2"/>
        <charset val="238"/>
      </rPr>
      <t>dimenzije 120/180 cm, enokrilno, zidarska odprtina je 120/210 cm, pri enem oknu je potrebno upoštevati notranji zatemnitveni rolo</t>
    </r>
  </si>
  <si>
    <r>
      <t xml:space="preserve">OKNO O7b - </t>
    </r>
    <r>
      <rPr>
        <sz val="10"/>
        <rFont val="Calibri"/>
        <family val="2"/>
        <charset val="238"/>
      </rPr>
      <t>dimenzije 120/180 cm, enokrilno, zidarska odprtina je 120/180 cm, okno brez zunanje žaluzije</t>
    </r>
  </si>
  <si>
    <r>
      <t xml:space="preserve">OKNO O9 - </t>
    </r>
    <r>
      <rPr>
        <sz val="10"/>
        <rFont val="Calibri"/>
        <family val="2"/>
        <charset val="238"/>
      </rPr>
      <t>dimenzije 100/180 cm, enokrilno, zidarska odprtina je 100/210 cm.</t>
    </r>
  </si>
  <si>
    <r>
      <t xml:space="preserve">OKNO O13 - </t>
    </r>
    <r>
      <rPr>
        <sz val="10"/>
        <rFont val="Calibri"/>
        <family val="2"/>
        <charset val="238"/>
      </rPr>
      <t>dimenzije 200/100 cm, dvokrilno, zidarska odprtina je 200/130 cm.</t>
    </r>
  </si>
  <si>
    <r>
      <t xml:space="preserve">OKNO PO14 - </t>
    </r>
    <r>
      <rPr>
        <sz val="10"/>
        <rFont val="Calibri"/>
        <family val="2"/>
        <charset val="238"/>
      </rPr>
      <t>dimenzije 200/100 cm, dvokrilno, zidarska odprtina je 180/130 cm - ognjevarno steklo EI 30 , zapiranje na AJP.</t>
    </r>
  </si>
  <si>
    <r>
      <t xml:space="preserve">OKNO O15 - </t>
    </r>
    <r>
      <rPr>
        <sz val="10"/>
        <rFont val="Calibri"/>
        <family val="2"/>
        <charset val="238"/>
      </rPr>
      <t>dimenzije 100/100 cm, enokrilno, zidarska odprtina je 100/130 cm.</t>
    </r>
  </si>
  <si>
    <r>
      <t xml:space="preserve">OKNO O16 - </t>
    </r>
    <r>
      <rPr>
        <sz val="10"/>
        <rFont val="Calibri"/>
        <family val="2"/>
        <charset val="238"/>
      </rPr>
      <t>dimenzije 130/100 cm, enokrilno, zidarska odprtina je 130/100 cm</t>
    </r>
  </si>
  <si>
    <r>
      <t xml:space="preserve">OKNO VV1N - </t>
    </r>
    <r>
      <rPr>
        <sz val="10"/>
        <rFont val="Calibri"/>
        <family val="2"/>
        <charset val="238"/>
      </rPr>
      <t>dimenzije 110/275 cm, zidarska odprtina je 340/120 cm</t>
    </r>
  </si>
  <si>
    <r>
      <t xml:space="preserve">OKNO VV3N -  </t>
    </r>
    <r>
      <rPr>
        <sz val="10"/>
        <rFont val="Calibri"/>
        <family val="2"/>
        <charset val="238"/>
      </rPr>
      <t>dimenzije 130/275 cm, zidarska odprtina je 340/120 cm</t>
    </r>
  </si>
  <si>
    <r>
      <t xml:space="preserve">VRATA VV4 – </t>
    </r>
    <r>
      <rPr>
        <sz val="10"/>
        <rFont val="Calibri"/>
        <family val="2"/>
        <charset val="238"/>
      </rPr>
      <t>dimenzije110/275 cm, zidarska odprtina je 120/340 cm</t>
    </r>
  </si>
  <si>
    <r>
      <t xml:space="preserve">VRATA VV5 - </t>
    </r>
    <r>
      <rPr>
        <sz val="10"/>
        <rFont val="Calibri"/>
        <family val="2"/>
        <charset val="238"/>
      </rPr>
      <t>dimenzije 130/275 cm, zidarska odprtina je 140/340 cm</t>
    </r>
  </si>
  <si>
    <r>
      <t xml:space="preserve">VRATA VV6 - </t>
    </r>
    <r>
      <rPr>
        <sz val="10"/>
        <rFont val="Calibri"/>
        <family val="2"/>
        <charset val="238"/>
      </rPr>
      <t>dimenzije 150/215 cm, zidarska odprtina je 160/250 cm, kljuka EN179, vrata z izolativnim alu polnilom namesto stekla</t>
    </r>
  </si>
  <si>
    <r>
      <t xml:space="preserve">VRATA VV7P - </t>
    </r>
    <r>
      <rPr>
        <sz val="10"/>
        <rFont val="Calibri"/>
        <family val="2"/>
        <charset val="238"/>
      </rPr>
      <t>dimenzije 110/215 cm, zidarska odprtina je 130/250 cm, kljuka EN179, vrata z izolativnim alu polnilom namesto stekla</t>
    </r>
  </si>
  <si>
    <r>
      <t xml:space="preserve">STENA S2 -  </t>
    </r>
    <r>
      <rPr>
        <sz val="10"/>
        <rFont val="Calibri"/>
        <family val="2"/>
        <charset val="238"/>
      </rPr>
      <t>zidarska odprtina je 220/310 cm, vgrajena enokrilna evakuacijska ("anti panic" drog) vrata 120/275 cm</t>
    </r>
  </si>
  <si>
    <r>
      <t xml:space="preserve">STENA S3 </t>
    </r>
    <r>
      <rPr>
        <sz val="10"/>
        <rFont val="Calibri"/>
        <family val="2"/>
        <charset val="238"/>
      </rPr>
      <t>-  zidarska odprtina je 280/300 cm, vgrajena enokrilna vrata 120/275 cm</t>
    </r>
  </si>
  <si>
    <t>ALU DELA - OKNA, VHODNA VRATA IN STENE SKUPAJ:</t>
  </si>
  <si>
    <t>Splošen opis za notranja vrata:</t>
  </si>
  <si>
    <t>Notranja vrata so v kovinskih okvirjih s profilom z globoko brazdo (medicinski podboj). Kljuke morajo biti medicinske oblike, take, ki v največji meri izključujejo možnost nesreč in poškodb.</t>
  </si>
  <si>
    <t>Odpiranje vrat in montaža kljuk in bunk je po navodilih investitorja.</t>
  </si>
  <si>
    <t>Vse kljuke so masivne inox izvedbe, primerne za večje obremenitve in skladne s specifičnimi zahtevami posameznih prostorov. Na evakuacijskih poteh se vgradijo naletni drogovi, ki so prav tako v inox izvedbi.</t>
  </si>
  <si>
    <t>Montirajo se samozapirala, ključavnice so cilindrične. Uvedba sistemskega ključa.</t>
  </si>
  <si>
    <t>Krila so v ultrapas izvedbi, troje nasadil. Zagotovljena mora biti  zvočna izolativnost vgrajenih vrat &gt;30 dB.</t>
  </si>
  <si>
    <t>Vgradnja vrat z ekspanzijskimi tesnili. Vgrajeni proizvodi morajo biti skladni s standardom EN 13451-1 in zahteva za značitev izdelka s CE znakom.</t>
  </si>
  <si>
    <t>Vsi stekleni deli vrat morajo biti iz varnostnega stekla. Steklene površine morajo biti odporne na morebitne udarce (postelje) – kaljeno steklo.</t>
  </si>
  <si>
    <t>Pri drsnih vratih mora biti prav tako zagotovljena zvočna izolativnost 30 dB - velja za vgrajena vrata.</t>
  </si>
  <si>
    <t>Odpiranje vrat je skladno z zahtevami evakuacijskih poti.</t>
  </si>
  <si>
    <t>Požarna odpornost vrat je določena skladno z ZPV št.EKO-16-088, izdelovalca SINT d.o.o.</t>
  </si>
  <si>
    <t>Pred pričetkom del je kontrolirati izmere na mestu samem. V popisih so zajeta tudi vsa proti požarna vrata.</t>
  </si>
  <si>
    <t>Vrata, ki so na evakuacijski poti morajo biti opremljena z naletno panic letvijo.</t>
  </si>
  <si>
    <t>Barva podbojev in krila po izboru projektanta (svetlo siva oz. bela barva).</t>
  </si>
  <si>
    <t>NOTRANJA VRATA</t>
  </si>
  <si>
    <r>
      <t xml:space="preserve">VRATA V1 - </t>
    </r>
    <r>
      <rPr>
        <sz val="10"/>
        <rFont val="Calibri"/>
        <family val="2"/>
        <charset val="238"/>
      </rPr>
      <t>dimenzije 120/215 cm, enokrilna, zidarska odprtina je 130/220 cm.</t>
    </r>
  </si>
  <si>
    <r>
      <t xml:space="preserve">VRATA V2 - </t>
    </r>
    <r>
      <rPr>
        <sz val="10"/>
        <rFont val="Calibri"/>
        <family val="2"/>
        <charset val="238"/>
      </rPr>
      <t>dimenzije 110/215 cm, enokrilna, zidarska odprtina je 120/220 cm.</t>
    </r>
  </si>
  <si>
    <r>
      <t xml:space="preserve">VRATA V3 - </t>
    </r>
    <r>
      <rPr>
        <sz val="10"/>
        <rFont val="Calibri"/>
        <family val="2"/>
        <charset val="238"/>
      </rPr>
      <t>dimenzije 100/215 cm, enokrilna, zidarska odprtina je 110/220 cm.</t>
    </r>
  </si>
  <si>
    <r>
      <t xml:space="preserve">VRATA V4 - </t>
    </r>
    <r>
      <rPr>
        <sz val="10"/>
        <rFont val="Calibri"/>
        <family val="2"/>
        <charset val="238"/>
      </rPr>
      <t>dimenzije 90/215 cm, enokrilna, zidarska odprtina je 100/220 cm.</t>
    </r>
  </si>
  <si>
    <r>
      <t xml:space="preserve">VRATA V5 - </t>
    </r>
    <r>
      <rPr>
        <sz val="10"/>
        <rFont val="Calibri"/>
        <family val="2"/>
        <charset val="238"/>
      </rPr>
      <t>dimenzije 80/215 cm, enokrilna, zidarska odprtina je 90/220 cm.</t>
    </r>
  </si>
  <si>
    <r>
      <t xml:space="preserve">VRATA V6 - </t>
    </r>
    <r>
      <rPr>
        <sz val="10"/>
        <rFont val="Calibri"/>
        <family val="2"/>
        <charset val="238"/>
      </rPr>
      <t>dimenzije 70/215 cm, enokrilna, zidarska odprtina je80/220 cm.</t>
    </r>
  </si>
  <si>
    <r>
      <t xml:space="preserve">VRATA V7 - </t>
    </r>
    <r>
      <rPr>
        <sz val="10"/>
        <rFont val="Calibri"/>
        <family val="2"/>
        <charset val="238"/>
      </rPr>
      <t>dimenzije 110/2¸15 cm, drsna vrata. Kaseta vrat se vgradi v steno (skrita izvedba).</t>
    </r>
  </si>
  <si>
    <r>
      <t xml:space="preserve">VRATA V10P - </t>
    </r>
    <r>
      <rPr>
        <sz val="10"/>
        <rFont val="Calibri"/>
        <family val="2"/>
        <charset val="238"/>
      </rPr>
      <t>dimenzije 120/215 cm, enokrilna protipožarna vrata EI 30 ali EI 30-C, zidarska odprtina je 130/220 cm. Požarna vrata bolniških sob.</t>
    </r>
  </si>
  <si>
    <r>
      <t>(</t>
    </r>
    <r>
      <rPr>
        <b/>
        <sz val="10"/>
        <rFont val="Calibri"/>
        <family val="2"/>
        <charset val="238"/>
      </rPr>
      <t>opomba:</t>
    </r>
    <r>
      <rPr>
        <sz val="10"/>
        <rFont val="Calibri"/>
        <family val="2"/>
        <charset val="238"/>
      </rPr>
      <t xml:space="preserve"> 23 kos brez samozapiral + 8 kos s samozapirali)</t>
    </r>
  </si>
  <si>
    <r>
      <t xml:space="preserve">VRATA V11P - </t>
    </r>
    <r>
      <rPr>
        <sz val="10"/>
        <rFont val="Calibri"/>
        <family val="2"/>
        <charset val="238"/>
      </rPr>
      <t>dimenzije 120/215 cm , enokrilna požarna vrata  z nadsvetlobo in fiksno stransko zasteklitvijo. Vrata na hodniku na meji požarnega sektorja. Celotna steklena stena je dim. 280/280 cm (zidarska mera) Opremljena so z "panic drogom" in samozapiralom. Vrata so opremljena z magnetom in tipko za sprostitev. Magnet drži vrata odprta in je vezan na požarno centralo, ki jih sprosti (vrata se zaprejo v primeru požara).</t>
    </r>
  </si>
  <si>
    <r>
      <t>PREMIČNA PREGRADNA STENA –</t>
    </r>
    <r>
      <rPr>
        <sz val="10"/>
        <rFont val="Calibri"/>
        <family val="2"/>
        <charset val="238"/>
      </rPr>
      <t xml:space="preserve"> tipska polna premična delilna stena dimenzije 625/280 cm, vključno z vodili (strop in tla), sestavljena iz 6 segmentov, ki se drsno zložijo ob steno. Vodilo je skrito nad spuščen MK strop. Stena mora zagotavljati zvočno izolativnost min. 50 dB. Barva po izboru projektanta. Komplet polna predelna stena z vsemi dodatnimi deli in pritrdilnim materialom, vključno s skrito FE podkonstrukcijo v medstropovju.</t>
    </r>
  </si>
  <si>
    <r>
      <t xml:space="preserve">VRATA V9 - </t>
    </r>
    <r>
      <rPr>
        <sz val="10"/>
        <rFont val="Calibri"/>
        <family val="2"/>
        <charset val="238"/>
      </rPr>
      <t>dimenzije 60/215 cm. Zidarska odprtina je 70/200 cm. Kovinska požarna vrata s samozapiralom (vrata za dostop v inštalacijski jašek).</t>
    </r>
  </si>
  <si>
    <t>VRATA SKUPAJ:</t>
  </si>
  <si>
    <t>MONTAŽNA DELA - STENE IN STROPOVI</t>
  </si>
  <si>
    <t>6.01</t>
  </si>
  <si>
    <t xml:space="preserve">Dobava materiala in montaža lahkih suhomontažnih predelnih sten z obojestransko oblogo iz dvojnih mavčno kartonskih prošč 2 x 12,5 mm, izvedeni na kovinski podkonstrukciji iz tipskih pocinkanih profilov (kot npr. sistemi Knauf), ki so pritrjeni v stropno armirano betonsko ploščo in talno armirano betonsko ploščo. Stene z vloženo toplotno in zvočno izolacijo (mineralna volna), ter bandažiranje in kitanje stikov kot priprava za slikopleskarska dela. </t>
  </si>
  <si>
    <t>Vse montažne predelne stene morajo biti izdelane v skladu z veljavnimi standardi in tehničnimi predpisi (SIST EN 520, SIST EN 14195, SIST EN 1396, SIST EN 13963). Upoštevati tudi SIST EN 13501 - požarna klasifikacija gradbenih proizvodov in elementov stavb.</t>
  </si>
  <si>
    <t>Vse stike med betonom, opeko in montažnimi stenami je potrebno bandažirati. Vse stene se dvakrat kitajo in brusijo in dvakrat slikajo s pralnimi barvami.</t>
  </si>
  <si>
    <t>Prostore zdravstvenih objektov glede na stopnjo higienskih zahtev opredeljuje SIST EN ISO 14644-1 - klasifikacija čistosti zraka, upoštevati tudi SIST EN ISO 11998:2006, ugotavljanje odpornosti proti mokremu drgnjenju in sposobnosti čiščenja prostorov.</t>
  </si>
  <si>
    <t>Upoštevati SIST EN ISO 12137-1 in 2:2006 ugotavljanje odpornosti proti praskam.</t>
  </si>
  <si>
    <t>6.02</t>
  </si>
  <si>
    <t>Isto kot postavka 6.01, le ognjevarne plošče EI 60 nad požarnimi vrati in za delitev inštalacijskih jaškov.</t>
  </si>
  <si>
    <t>6.03</t>
  </si>
  <si>
    <t>Isto kot postavka 6.01, le obloga sanitarnih kotličkov dimenzija do 1,2mx1,4m</t>
  </si>
  <si>
    <t>6.04</t>
  </si>
  <si>
    <t>Dobava materiala in montaža stropov iz mavčno kartonskih plošč debeline 12,5 mm (kot npr. sistemi Knauf). Plošče se montirajo na kovinsko podkonstrukcijo iz tipskih pocinkanih profilov, fiksiranih na stropno konstrukcijo, kompletno z bandažiranjem in kitanjem stikov, kot priprava za slikopleskarska dela. Upoštevati je tudi kitanje med stropom in zidom. Plošče morajo biti vlago odporne (sanitarni in ostali mokri prostori).</t>
  </si>
  <si>
    <t>6.05</t>
  </si>
  <si>
    <t>Dobava in montaža akustičnega rasterskega spuščenega stropa (kot npr.Armstrong) izgrajenega iz enonivojske kovinske konstrukcije iz glavnih ter prečnih nosilcev širine 15 mm –  (kot npr.Prelude 15 MR43), obešenih v primarni strop z obešali za spuščanje do 0,5 m. V konstrukcijo so vložene snemljive mineralne plošče  (kot npr.Perla OP 0.95 TECH ZONE microlook90) dim. 1500 x 600 mm, bele barve, gladka površina z poglobljenim robom.  Odboj svetlobe plošč v skladu EN ISO 7724-2/3 (kot opisanov EN 13964)  naj bo vsaj 85%. Koeficient absorbcije zvoka po EN ISO 354/11654 1: 0,95. Plošče naj imajo vsaj 42% delež reciklatov po EN ISO 14021:2004  okoljski C2C certifikat), razred gorljivosti A2,s1,d0(EN 13501-1).Razred čistosti površine stropa po EN ISO 16444-1: razred ISO5- primeren za hospitalne objekte.  Sistem stropnih plošč in podkonstrukcije mora imeti sistemsko garancijo proti povesu. HODNIKI</t>
  </si>
  <si>
    <t>6.06</t>
  </si>
  <si>
    <t xml:space="preserve">Dobava in montaža akustičnega rasterskega spuščenega stropa (kot npr.Armstrong), izgrajenega iz enonivojske kovinske konstrukcije iz glavnih ter prečnih nosilcev širine 15 mm –(kot npr. Prelude 15 MR43), obešenih v primarni strop z obešali za spuščanje do 0,5 m. V konstrukcijo so vložene snemljive mineralne plošče (kot npr.Perla OP 0.95 microlook90) dim. 600 x 600 mm, bele barve, gladka površina z poglobljenim robom. Ob steni bo zaključni profil. Odboj svetlobe plošč v skladu EN ISO 7724-2/3 (kot opisanov EN 13964)  naj bo vsaj 85%. Koeficient absorbcije zvoka po EN ISO 354/11654 1: 0,95. Plošče naj imajo vsaj 42% delež reciklatov po EN ISO 14021:2004  okoljski C2C certifikat), razred gorljivosti A2,s1,d0(EN 13501-1).Razred čistosti površine stropa po EN ISO 16444-1: razred ISO5- primeren za hospitalne objekte.  Sistem stropnih plošč in podkonstrukcije mora imeti sistemsko garancijo proti povesu. </t>
  </si>
  <si>
    <t>6.07</t>
  </si>
  <si>
    <t>Dobava materiala in montaža stropov iz mavčno kartonskih plošč debeline 12,5 mm (kot npr. sistemi Knauf). Plošče se montirajo na kovinsko podkonstrukcijo iz tipskih pocinkanih profilov, fiksiranih na stropno konstrukcijo, kompletno z bandažiranjem in kitanjem stikov, kot priprava za slikopleskarska dela. Upoštevati je tudi kitanje med stropom in zidom.</t>
  </si>
  <si>
    <t>6.08</t>
  </si>
  <si>
    <t>Dobavo in montaža prehodnega profila (kot npr.Axiom BPT 3208 G)  med rasterskim stropom Armstrong in mavčnokartonskim stropom v beli barvi. Profil je iz aluminija, visok 50mm in kompletne širine 45mm. Pritrjevalje profila z obešali na strop preko obešalne sponke ravna/ukrivljena. Profili se povezujejo s tipsko ploščico.</t>
  </si>
  <si>
    <t>6.09</t>
  </si>
  <si>
    <t>Dobava in izdelava tipskih revizijskih odprtin dimenzije 40x40cm vključno s pokrovom iz mavčnokartonske plošče</t>
  </si>
  <si>
    <t>6.10</t>
  </si>
  <si>
    <t>Izdelava, dobava in montaža pregradnih sten z vrati iz kompaktnih plošč debeline 13 mm (kot npr. Funder Max). Panele višine 205 cm se od tal dvigne za 15 cm s kovinskimi RF nosilci Ø 50 mm, ki se pritrjujejo v tla. Vrata so opremeljena s tečaji, obojestransko kljuko ter zapahom z notranje strani in monžnostjo odpiranja od zunaj. Na zgornji strani se panel vpne v kovinska RF držala, ki so pritrjena na nosilno RF cev Ø 30 mm. Pri steni se panel vpne v kovinska RF držala (3x po višini), ki se pritrjujejo v steno. V ceni so zajeta tudi vrata. Končna višina pregradnih sten je 2,2 m. Dimenzije in razdelitve so razvidne iz risbe in sheme oken in vrat.</t>
  </si>
  <si>
    <t>MONTAŽNA DELA - STENE IN STROPOVI SKUPAJ:</t>
  </si>
  <si>
    <r>
      <t xml:space="preserve">OPOMBA: </t>
    </r>
    <r>
      <rPr>
        <sz val="10"/>
        <rFont val="Calibri"/>
        <family val="2"/>
        <charset val="238"/>
      </rPr>
      <t>V postavki 7.02 in 7.03 je obračunana tudi keramika na dveh terasah in dveh zunanjih stopniščih.</t>
    </r>
  </si>
  <si>
    <t>7.01</t>
  </si>
  <si>
    <t>7.02</t>
  </si>
  <si>
    <t>Dobava in polaganje protidrsne talne keramike, ploščice so dimenzije 60/60 cm, v conah tušev pa se položi keramika enakega artikla,  debelina keramike 1 cm, A kvalitete, položene v lepilno malto, fuge se zalijejo z vodonepropustno barvno fugirno maso,  fugiranje s prvovrstno epoksidno fugirno maso (kot npr. Fugalite Bio Kerakoll). Protidrsnost R11, stopnja trdote K9 (talna keramika cenovnega razreda do 20 eur/m2).</t>
  </si>
  <si>
    <t>7.03</t>
  </si>
  <si>
    <t>Dobava in polaganje nizko stenske obrobe iz keramike, višine 10 cm, barva po izbiri projektanta fugiranje s prvovrstno epoksidno fugirno maso (kot npr. Fugalite Bio Kerakoll). Izbrani artikli istega proizvajalca kot talna in stenska keramika.</t>
  </si>
  <si>
    <t>7.04</t>
  </si>
  <si>
    <t>Dobava in polaganje talne zaključne keramične zaokrožnice višine 10 cm, lepljene z ustreznim lepilom, barva po izbiri projektanta, fugiranje s prvovrstno epoksidno fugirno maso (kot npr. Fugalite Bio Kerakoll). Izbrani artikli istega proizvajalca kot talna in stenska keramika.</t>
  </si>
  <si>
    <t>KERAMIČARSKA DELA SKUPAJ:</t>
  </si>
  <si>
    <t>Upoštevati je potrebno vse standarde zdravstvenih objektov glede na stopnjo higienskih zahtev, ki jih opredeljuje SIST EN ISO 14644-1 - klasifikacija čistosti zraka, glede na stopnjo varnosti opredeljuje IEC 60364-7-710, požarno odpornost po požarni študiji, zahteve v zvezi z lastnostmi materiala in izvedbo tlakov opredeljujejo SIST EN 651, SIST EN 649, SIST EN 685 in z njimi povezani standardi.</t>
  </si>
  <si>
    <t>8.01</t>
  </si>
  <si>
    <t>8.02</t>
  </si>
  <si>
    <t>TLAKARSKA DELA SKUPAJ:</t>
  </si>
  <si>
    <t>9.01</t>
  </si>
  <si>
    <t>Oplesk zidov s pralno obstojno barvo - polmat s predhodnim čiščenjem podlage, z vsemi pomožnimi deli, preddeli in prenosi, barva po izbiri projektanta, možnih več barv. Izbor finalnega opleska skladen s SIST EN ISO 11998:2006 in SIST EN ISO 12137-1 in 2:2006. Faze pleskanja so sledeče:</t>
  </si>
  <si>
    <t xml:space="preserve"> - 1x akrilna impregnacija (kot npr. SPECTRA - HELIOS), 1x globinska impregnacija</t>
  </si>
  <si>
    <t xml:space="preserve"> - 2x notranji kit  (kot npr. SPECTRA - HELIOS)</t>
  </si>
  <si>
    <t xml:space="preserve"> - 2-3x končni pol mat premaz (kot npr.SPECTRA LATEX)</t>
  </si>
  <si>
    <t>Finalne obdelave zidov bodo omogočale redno, temeljito čiščenje in razkuževanje.</t>
  </si>
  <si>
    <t>Tehnični podatki:</t>
  </si>
  <si>
    <t>SESTAVA - akrilna kopolimerna disperzija, pigment, polnila in posebni dodatki</t>
  </si>
  <si>
    <t>SIJAJ - EN 13300 - polmat</t>
  </si>
  <si>
    <r>
      <t xml:space="preserve">GOSTOTA - 1,26 </t>
    </r>
    <r>
      <rPr>
        <u/>
        <sz val="11"/>
        <rFont val="Calibri"/>
        <family val="2"/>
        <charset val="238"/>
      </rPr>
      <t>+</t>
    </r>
    <r>
      <rPr>
        <sz val="11"/>
        <rFont val="Calibri"/>
        <family val="2"/>
        <charset val="238"/>
      </rPr>
      <t xml:space="preserve"> 0,02 kg/l</t>
    </r>
  </si>
  <si>
    <t>PRALNOST - en 13300, razred 1-2 (DIN 53778-S)</t>
  </si>
  <si>
    <t>REDČENJE - z vodo, 1.sloj: do 20%, 2.sloj: do 10%</t>
  </si>
  <si>
    <t>9.02</t>
  </si>
  <si>
    <t>Oplesk stropov z visoko pokrivno notranjo barvo na osnovi vodne disperzije polimernih veziv (kot npr. JUPOL GOLD), s predhodnim čiščenjem podlage, preddeli in prenosi, barva po izbiri projektanta, možnih več barv. Faze pleskanja so sledeče:</t>
  </si>
  <si>
    <t xml:space="preserve"> - akril emulzija (razredčena z vodo 1:1)</t>
  </si>
  <si>
    <t xml:space="preserve"> - 1x notranji kit </t>
  </si>
  <si>
    <t xml:space="preserve"> - 2x končni premaz</t>
  </si>
  <si>
    <t>PAROPREPUSTNOST - EN ISO 7783-2</t>
  </si>
  <si>
    <t>GOSTOTA - 1,60 kg/l</t>
  </si>
  <si>
    <t xml:space="preserve"> - visoka pokrivnost</t>
  </si>
  <si>
    <t xml:space="preserve"> - svilnasto mat izgled</t>
  </si>
  <si>
    <t xml:space="preserve"> - odpornost na drgnjenje z univerzalnimi čistili</t>
  </si>
  <si>
    <t xml:space="preserve"> - izjemno nizka vsebnost hladnih organskih snovi</t>
  </si>
  <si>
    <t xml:space="preserve">stropovi iz MKP v sanitarnih in ostalih prostorih </t>
  </si>
  <si>
    <t>SLIKOPLESKARSKA DELA SKUPAJ:</t>
  </si>
  <si>
    <t>10.01</t>
  </si>
  <si>
    <t>Izdelava, dobava in montaža dveh električnih osebnih brezstrojničnih bolniških dvigal nosilnosti 2000 kg oz.26 oseb</t>
  </si>
  <si>
    <t>Tehnični podatki dvigal:</t>
  </si>
  <si>
    <t>DVIGALA SKUPAJ:</t>
  </si>
  <si>
    <t>11.01</t>
  </si>
  <si>
    <t>11.02</t>
  </si>
  <si>
    <t>Izdelava, dobava in vgraditev notranjega čistilnega predpražnika v vetrolovu  z gumi ali alu polnilom (tip predpražnika po izbiri projektanta kot npr. EMCO).</t>
  </si>
  <si>
    <t>dimenzije 2,20 x 2,20 m</t>
  </si>
  <si>
    <t>11.03</t>
  </si>
  <si>
    <t>11.04</t>
  </si>
  <si>
    <t>Dobava in montaža rolojev na mejah prostorov razdeljevalne kuhinje in dnevnega prostora, dimenzij: 1 x 490/200 cm in 1x320/200 cm. Rolo na ročno upravljanje, montiran na podkonstrukcijo pod spuščenim stropom. V ceni upoštevati podkonstrukcijo, pritrdilni material. Material mora dopuščati občasno mokro čiščenje in razkuževanje.</t>
  </si>
  <si>
    <t>11.05</t>
  </si>
  <si>
    <t>RAZNA DELA SKUPAJ:</t>
  </si>
  <si>
    <t>Finalno čiščenje objekta po končanju vseh del: tlaki, okna, vrata, stenska in talna keramika, sanitarna oprema.</t>
  </si>
  <si>
    <t>Izdelava geodetskega posnetka stanja po izgradnji objekta vključno z geodetskim certifikatom.</t>
  </si>
  <si>
    <t>ZAKLJUČNA DELA SKUPAJ:</t>
  </si>
  <si>
    <t>ZUNANJA UREDITEV Z METEORNO KANALIZACIJO</t>
  </si>
  <si>
    <t>PREDDELA</t>
  </si>
  <si>
    <t>VOZIŠČNE STRUKTURE</t>
  </si>
  <si>
    <t>OPORNA ZIDOVA</t>
  </si>
  <si>
    <t>ODVODNJAVANJE</t>
  </si>
  <si>
    <t>GRADBENA IN OBRTNIŠKA DELA</t>
  </si>
  <si>
    <t>OPREMA CEST</t>
  </si>
  <si>
    <t>SKUPAJ:</t>
  </si>
  <si>
    <t>Geodetska dela</t>
  </si>
  <si>
    <t>PREDDELA SKUPAJ:</t>
  </si>
  <si>
    <t>Izkopi</t>
  </si>
  <si>
    <t>Površinski izkop plodne zemljine – 1. kategorije – strojno z odrivom do 100 m
OPOMBA: začasna deponija, ter uporaba za humuziranje</t>
  </si>
  <si>
    <t xml:space="preserve">Široki izkop zrnate kamnine – 3. kategorije – strojno z nakladanjem
Opomba: izkop za plato
</t>
  </si>
  <si>
    <t>Široki izkop mehke kamnine – 4. kategorije z nakladanjem
Opomba: izkop za plato</t>
  </si>
  <si>
    <t>Izkop vezljive zemljine/zrnate kamnine – 3. kategorije za temelje, kanalske rove, prepuste, jaške in drenaže, širine do 1,0 m in globine do 1,0 m – strojno, planiranje dna ročno
OPOMBA: izkop pod planumom grede</t>
  </si>
  <si>
    <t>Izkop vezljive zemljine/zrnate kamnine – 3. kategorije za temelje, kanalske rove, prepuste, jaške in drenaže, širine do 1,0 m in globine 1,1 do 2,0 m – strojno Izkopi za meteorno, fekalno in zide</t>
  </si>
  <si>
    <t xml:space="preserve"> Planum temeljnih tal</t>
  </si>
  <si>
    <t xml:space="preserve">Planiranje  temeljnih tal zrnate kamnine – 3. kategorije-kanalizacija+zidi
</t>
  </si>
  <si>
    <t xml:space="preserve">Planiranje  temeljnih tal zrnate kamnine – 3. kategorijespodnji ustroj tlakovanih površin
</t>
  </si>
  <si>
    <t>Nasipi, zasipi, klini, posteljica in glinasti naboj</t>
  </si>
  <si>
    <t>Zasip z zrnato kamnino – 3. kategorije - strojno
OPOMBA: zasip kanalizacijskih ceviZasip z zrnato kamnino – 3. kategorije - strojno
OPOMBA: zasip kanalizacijskih cevi</t>
  </si>
  <si>
    <t xml:space="preserve">Vgraditev posteljice v debelini plasti do 40 cm iz zrnate kamnine – 3. kategorije 
Vgraditev posteljice v debelini plasti do 40 cm iz zrnate kamnine – 3. kategorije </t>
  </si>
  <si>
    <t>2.10</t>
  </si>
  <si>
    <t>Zasip z materialom od izkopa</t>
  </si>
  <si>
    <t>Brežine in zelenice</t>
  </si>
  <si>
    <t>2.11</t>
  </si>
  <si>
    <t>Humusiranje zelenice z valjanjem, v debelini do 15 cm - strojno
Humusiranje zelenice z valjanjem, v debelini do 15 cm – strojno</t>
  </si>
  <si>
    <t>2.12</t>
  </si>
  <si>
    <t>Doplačilo za zatravitev s semenom</t>
  </si>
  <si>
    <t>2.13</t>
  </si>
  <si>
    <t xml:space="preserve">Dobava in zasaditev novih drevesnih sadik in grmovnic po izboru investitorja; velikost sadike Breza višine min.4m;  sadika mora imeti en vrh, enakomerno razvito krošnjo, brez mehanskih poškodb; sadika mora biti brez bolezni in škodljivcev; sadika mora imeti koreninsko balo prepredeno z drobnimi koreninami     </t>
  </si>
  <si>
    <t>2.14</t>
  </si>
  <si>
    <t>Nabava in zasaditev vspenjalk podporni zid:  zasaditev v dolžini 50m (saditev cca 1kos/1m); površina zasaditve se posuje z lubjem</t>
  </si>
  <si>
    <t>Prevozi, razprostiranje in ureditev deponij materiala</t>
  </si>
  <si>
    <t>2.15</t>
  </si>
  <si>
    <t>Prevoz materiala na razdaljo nad 10 do 15 km</t>
  </si>
  <si>
    <t>t</t>
  </si>
  <si>
    <t>2.16</t>
  </si>
  <si>
    <t>Odlaganje odpadne zmesi zemljine in kamnine na komunalno deponijo, vključno z plačilom komunalne takse</t>
  </si>
  <si>
    <t>2.17</t>
  </si>
  <si>
    <t>Odlaganje odpadnega asfalta na komunalno deponijo,vključno z plačilom komunalne takse</t>
  </si>
  <si>
    <t>2.18</t>
  </si>
  <si>
    <t>Odlaganje odpadnega cementnega betona na komunalno deponijo, vključno z plačilom komunalne takse</t>
  </si>
  <si>
    <t>2.19</t>
  </si>
  <si>
    <t>Nakladanje plodne zemljine – 1. kategorije
OPOMBA: nakladanje odvečnega humusa iz začasne deponije</t>
  </si>
  <si>
    <t>SKUPAJ ZEMELJSKA DELA</t>
  </si>
  <si>
    <t>III.</t>
  </si>
  <si>
    <t>VOZIŠČNE KONSTRUKCIJE</t>
  </si>
  <si>
    <t>Nosilne plasti</t>
  </si>
  <si>
    <t>Izdelava nevezane nosilne plasti enakomerno zrnatega drobljenca iz kamnine v debelini do 20 cm 
OPOMBA: tampon platojev</t>
  </si>
  <si>
    <t>Izdelava nosilne plasti bituminizirane zmesi AC 22 base B 70/100 A4 v debelini 6 cm</t>
  </si>
  <si>
    <t>Obrabne plasti</t>
  </si>
  <si>
    <t>Izdelava obrabne in zaporne plasti bituminizirane zmesi AC 11 surf B 70/100 A4 v debelini 4,0 cm</t>
  </si>
  <si>
    <t>Čiščenje utrjene/odrezkane površine podlage pred pobrizgom z bitumenskim vezivom</t>
  </si>
  <si>
    <t>Pobrizg s polimerno bitumensko emulzijo 0,31 do 0,50 kg/m2</t>
  </si>
  <si>
    <t>Premaz stikov z dilaplastom
OPOMBA: delovni stik star in nov asfalt</t>
  </si>
  <si>
    <t>Tlakovane obrabne plasti</t>
  </si>
  <si>
    <t>Izdelava talne armirano betonske plošče na poteh ob objektu, debeline 10 cm, dilatiranje s kompenzacijskimi fugami d=2 cm, na razdalji 10 m - stiki mozničeni, fuge obdelane z ustrezno elastično maso. Pohodna površina je štokana. Vsa predhodna zemeljska dela so upoštevana v poglavju zemeljskih del</t>
  </si>
  <si>
    <t>Dobava in polaganje betonskih tlakovcev (kocke) na AB ploščo debeline 15cm (vpoštevati v ceni na enoto) vključno s fugiranjem s peskom</t>
  </si>
  <si>
    <t>Dobava in vgradnja prodca od 8-16mm ob objektu v pasu širine 50cm</t>
  </si>
  <si>
    <t>Izvedba talne obloge (kot npr. TARTAN - POLYTAN) v liti izvedbi. Dobava in vgrajevanje varnostne podlage iz EPDM gume in veziva (polyretansko vezivo) v debelini do 5,00 cm, grobi in fini sloj. Izvedba je vgrajena na betonsko ploščo v debelini 10,0 cm (upoštevati v ceni za enoto). Barva in tip talne obloge po izbiri arhitekta.</t>
  </si>
  <si>
    <t>Robni elementi vozišč</t>
  </si>
  <si>
    <t>Dobava in vgraditev predfabriciranega dvignjenega robnika iz cementnega betona s prerezom 8/25 cm</t>
  </si>
  <si>
    <t>Dobava in vgraditev predfabriciranega dvignjenega robnika iz cementnega betona s prerezom 15/25 cm</t>
  </si>
  <si>
    <t xml:space="preserve">Dobava in vgraditev predfabriciranega dvignjenega robnika iz cementnega betona s prerezom 15/25 cm v okroglini
</t>
  </si>
  <si>
    <t>Bankine</t>
  </si>
  <si>
    <t>Izdelava bankine iz gramoza ali naravno zdrobljenega kamnitega materiala, široke do 0,50 m</t>
  </si>
  <si>
    <t>Dodatek za ročno izdelavo mulde v širini 50 cm.</t>
  </si>
  <si>
    <t>SKUPAJ VOZIŠČNE KONSTRUKCIJE:</t>
  </si>
  <si>
    <t>IV.</t>
  </si>
  <si>
    <t>Zemeljska dela skupno z odvozi so zajeta v poglavju 1. Oporna zidova sta locirana ob parkiriščih (po situaciji predvidenega stanja).</t>
  </si>
  <si>
    <t>Kompletna zakoličba zidov z označitvijo karakterističnih točk.</t>
  </si>
  <si>
    <t>Postavitev gradbenih profilov z označitvijo višinskih točk.</t>
  </si>
  <si>
    <t>Dobava in vgrajevanje betona C12/15 S1 Dmax32 v konstrukcije prereza 0,08 - 0,12 m3/m2 - ročni transport betona, podložni beton v debelini 15 cm pod temelji zidov.</t>
  </si>
  <si>
    <t>Dobava in vgrajevanje betona C25/30 X C1 S2 Dmax16 v konstrukcije prereza 0,20 - 0,30 m3/m2/m1 - beton temeljev in zidov.</t>
  </si>
  <si>
    <t>Dvostranski opaž temeljev in zidov z vsemi pomožnimi deli in prenosi.</t>
  </si>
  <si>
    <r>
      <t xml:space="preserve">Dobava, rezanje, krivljenje in polaganje srednje komplicirane rebraste armature RA 400/500, profila do </t>
    </r>
    <r>
      <rPr>
        <sz val="11"/>
        <rFont val="Calibri"/>
        <family val="2"/>
        <charset val="238"/>
      </rPr>
      <t>Ø 12 mm - količina je ocenjena.</t>
    </r>
  </si>
  <si>
    <t>Isto kot postavka 2.06, le armatura RA profila Ø 14 mm in več - količina je ocenjena.</t>
  </si>
  <si>
    <t>Dobava, rezanje in polaganje mrežaste armature MAG 500/600 - količina je ocenjena.</t>
  </si>
  <si>
    <t>OPORNA ZIDOVA SKUPAJ:</t>
  </si>
  <si>
    <t>V.</t>
  </si>
  <si>
    <t>ODVDNJAVANJE</t>
  </si>
  <si>
    <t>Površinsko odvodnjavanje</t>
  </si>
  <si>
    <t>Tlakovanje jarka z lomljencem, debelina 20 cm, stiki zapolnjeni s cementno malto, na podložni plasti cementnega betona, debeli 10 cm</t>
  </si>
  <si>
    <t>Utrditev jarka s kanaletami na stik iz cementnega betona, dolžine 110 cm in notranje širine dna kanalete 30 cm, na podložni plasti iz zmesi zrn drobljenca, debeli 20 cm</t>
  </si>
  <si>
    <t>Nabava, dovoz in vgradnja linijske kanalete z rešetko širine 25 cm, nosilnost 400 kN - elementi morajo biti primerljivi tako po  kakovosti kot tudi tehničnih lastnostih kot npr. ACO Drain Monoblock PD 200V, vključno z elementom za revizijo in elementom s čelnim iztokom za navezavo na cev DN200 in jašek</t>
  </si>
  <si>
    <t>Globinsko odvodnjavanje - drenaže</t>
  </si>
  <si>
    <t>Izdelava vzdolžne in prečne drenaže, globoke do 1,0 m, na podložni plasti iz cementnega betona, s trdimi plastičnimi cevmi premera 15 cm</t>
  </si>
  <si>
    <t xml:space="preserve">Zasip cevne drenaže z zmesjo kamnitih zrn, obvito z geotekstilom, z 0,1 do 0,2 m3/m1, po načrtu
</t>
  </si>
  <si>
    <t>Globinsko odvodnjavanje - kanalizacija</t>
  </si>
  <si>
    <t>Izdelava kanalizacije iz cevi iz polietilena, vključno s podložno plastjo iz cementnega betona, premera 110 mm, v globini do 1,0 m</t>
  </si>
  <si>
    <t>Izdelava kanalizacije iz cevi iz polietilena, vključno s podložno plastjo iz cementnega betona, premera 300 mm, v globini do 1,0 m</t>
  </si>
  <si>
    <t>Izdelava kanalizacije iz cevi iz polietilena, vključno s podložno plastjo iz cementnega betona, premera 150mm, v globini do 1,0 m</t>
  </si>
  <si>
    <t xml:space="preserve">Obbetoniranje cevi za kanalizacijo s cementnim betonom C 16/20, po detajlu iz načrta, premera 30 cm
</t>
  </si>
  <si>
    <t>Preskus tesnosti cevi in izdelava poročila</t>
  </si>
  <si>
    <t>Pregled vgrajenih cevi s TV kamero in izdelava poročila</t>
  </si>
  <si>
    <t>Jaški</t>
  </si>
  <si>
    <t>V ceni jaška upoštevati obdelavo jaška in priključkov, izkop, zasip, betonska posteljica in vsa potrebna dela</t>
  </si>
  <si>
    <t>Izdelava jaška iz betonske cevi, krožnega prereza s premerom 40 cm, globokega 1,0 do 1,5 m
Opomba: peskolovi</t>
  </si>
  <si>
    <t>Izdelava jaška iz betonske cevi, krožnega prereza s premerom 80 cm, globokega 1,0 do 1,5 m</t>
  </si>
  <si>
    <t>Izdelava jaška iz betonske cevi, krožnega prereza s premerom 80 cm, globokega 1,5 do 2,0 m</t>
  </si>
  <si>
    <t>Izdelava jaška iz betonske cevi, krožnega prereza s premerom 80 cm, globokega 2,0 do 2,5 m</t>
  </si>
  <si>
    <t>Izdelava kaskadnega jaška iz betonske cevi, krožnega prereza s premerom 80 cm, globokega 4,9 do 5,3m m</t>
  </si>
  <si>
    <t>Dobava in vgraditev rešetke iz duktilne litine z nosilnostjo 400 kN, s prerezom 400/400 mm</t>
  </si>
  <si>
    <t>Dobava in vgraditev pokrova iz ojačenega cementnega betona, krožnega prereza s premerom 40 cm
Opomba: pokrovi peskolovov</t>
  </si>
  <si>
    <t>Dobava in vgraditev pokrova iz duktilne litine z nosilnostjo 400 kN, krožnega prereza s premerom 600 mm</t>
  </si>
  <si>
    <t>SKUPAJ odvodnjavanje</t>
  </si>
  <si>
    <t>Izdelava, dobava in montaža mrežne ograje (kot npr. sistema BEKAERT BEKAFOR CLASSIC) sestavljena iz dvometerskih panelov višine 1,2m, paneli so iz elektrovarjenih in vroče cinkanih jeklenih plastificiranih  žic, vmesni stebri polkrožne oblike in ves pritrdilni material.  Višina ograje je 1,20 m, barva po izbiri arhitekta</t>
  </si>
  <si>
    <t>Izdelava, dobava in montaža mrežne ograje (kot npr. sistema BEKAERT BEKAFOR CLASSIC) sestavljena iz dvometrskih panelov po dolžini, paneli so iz elektrovarjenih in vroče cinkanih jeklenih žic, vmesni stebri polkrožne oblike in ves pritrdilni material v ograji so vgrajeni. Dvokrilna vrata dimenzije 200/200 cm s polnilom (kot npr. BEKAFOR polnilo) - vrata 1 kos. Višina ograje je 2,0 m, barva po izbiri arhitekta</t>
  </si>
  <si>
    <t>Izdelava, dobava in montaža kovinskih ograj h= 0,85 m: vroče cinkane in 2x protiprašno barvane - po projektantskem detajlu ograje, RAL po izbiri projektanta. Ograja sestavljena iz fe cevi 60/20 mm in vmesnih prečk 60/5 mm na razdalji 120 mm. Enako kot ostale ograje na objektu. Pred izdelavo mora delavniški načrt potrditi odgovorni vodja projekta.
Opomba: ograja na betonskem parapetu parkirišča</t>
  </si>
  <si>
    <t>Prestavitev EKO otoka - kompletna izvedba betonskih zidov ob prostoru za smeti (izkop, zasip, armatura, opaž, beton) - zidci višine 0,4 m, debeline 15 cm, dolžine cca 32,0 m (upoštevani tudi okoli TČ). Upoštevati prestavitev dveh obstoječih lesenih utic, odvodnjavanje (kanaleta). Na betonskih parapetih se izvede ograja (glej postavko 6.02)</t>
  </si>
  <si>
    <t>Dobava in montaža klopi  z naslonom (kot npr. Ziegler Klop WOODY
ŠT. ARTIKLA 117.441) vključno s pritrdilnimi elementi ter barvanim in cinkanim kovinskim podnožjem. Montaža po navodilih dobavitelja vključno z AB temeljem. Sedalna površine iz masivnih macesnovih letev di. 30/150 mm. Klop dolžine 300 cm.</t>
  </si>
  <si>
    <t>Dobava in montaža koša za smeti, vključno s pritrdilnimi elementi, montaža po navodilih dobavitelja (koš s streho in pepelnikom). Komplet dobava in montaža koša (kot npr. Ziegler koš NORANDA ŠT. ARTIKLA 226.099).</t>
  </si>
  <si>
    <t>Dobava in montaža stojala za  kolesa  , vključno s pritrdilnimi elementi, montaža po navodilih dobavitelja. (kot npr. Ziegler naslon za kolo UTAH - brez prečke ŠT. ARTIKLA 244.434)</t>
  </si>
  <si>
    <t>Ponovna montaža obstoječih otroških igral vključno z vsemi potrebnimi gradbenimi deli ter pritrdilnim materialom.</t>
  </si>
  <si>
    <t>SKUPAJ GRADBENA IN OBRTNIŠKA DELA:</t>
  </si>
  <si>
    <t>Pokončna oprema cest</t>
  </si>
  <si>
    <t xml:space="preserve">Izdelava temelja iz cementnega betona C 12/15, globine 50 cm, premera 30 cm za stebričke ograje
</t>
  </si>
  <si>
    <t xml:space="preserve">Izdelava temelja iz cementnega betona C 12/15, globine 50 cm, premera 30 cm za prometne znake
</t>
  </si>
  <si>
    <t>Dobava in vgraditev stebrička za prometni znak iz vroče cinkane jeklene cevi s premerom 64 mm, dolge 3000 mm</t>
  </si>
  <si>
    <t xml:space="preserve">Dobava in pritrditev prometnega znaka (dopolnilna tabla), podloga iz vroče cinkane jeklene pločevine, znak z belo in zeleno-folijo 1. vrste, velikost od 0,16 do 0,40 m2 (zbirno mesto) </t>
  </si>
  <si>
    <t>Dobava in pritrditev okroglega prometnega znaka, podloga iz aluminijaste pločevine, znak z odsevno folijo 2. vrste, premera 600 mm
OPOMBA: STOP znak (II-2)</t>
  </si>
  <si>
    <t>7.05</t>
  </si>
  <si>
    <t>Dobava in pritrditev prometnega znaka, podloga iz vroče cinkane jeklene pločevine, znak z belo barvo-folijo 1. vrste, velikost od 0,11 do 0,20 m2
Opomba: dopolnilne table (IV-10)</t>
  </si>
  <si>
    <t>7.06</t>
  </si>
  <si>
    <t>Dobava in pritrditev prometnega znaka (dopolnilna tabla), podloga iz vroče cinkane jeklene pločevine, znak z belo in modro barvo-folijo 1. vrste, velikost od 0,21 do 0,40 m2 ( Parkiranje rezervirano za vozila invalidov) (III-35)</t>
  </si>
  <si>
    <t>Označbe na voziščih</t>
  </si>
  <si>
    <t>7.07</t>
  </si>
  <si>
    <t xml:space="preserve">Izdelava tankoslojne vzdolžne označbe na vozišču z enokomponentno belo barvo, vključno 250 g/m2 posipa z drobci / kroglicami stekla, strojno, debelina plasti suhe snovi 250 µm, širina črte 10 cm </t>
  </si>
  <si>
    <t>7.08</t>
  </si>
  <si>
    <t xml:space="preserve">Izdelava tankoslojne vzdolžne označbe na vozišču z enokomponentno rumeno barvo, vključno 250 g/m2 posipa z drobci / kroglicami stekla, strojno, debelina plasti suhe snovi 250 µm, širina črte 10 cm </t>
  </si>
  <si>
    <t>7.09</t>
  </si>
  <si>
    <t>Izdelava tankoslojne prečne in ostalih označb na vozišču z enokomponentno rumeno barvo, vključno 250 g/m2 posipa z drobci / kroglicami stekla, strojno, debelina plasti suhe snovi 200 µm, površina označbe do 0,5 m2 (parkirno mesto rezervirano za vozila invalidov)</t>
  </si>
  <si>
    <t>SKUPAJ OPREMA CEST:</t>
  </si>
  <si>
    <t>FEKALNA KANALIZACIJA</t>
  </si>
  <si>
    <t>KANALIZACIJSKA DELA</t>
  </si>
  <si>
    <t>Zakoličenje osi kanalizacije z zavarovanjem osi ter oznako vtočnih jaškov, revizijskih jaškov in ostalih objektov</t>
  </si>
  <si>
    <t>Postavitev gradbenih profilov na vzpostavljeno os trase kanalizacije ter določitev nivoja za merjenje globine izkopa in polaganje kanalizacije</t>
  </si>
  <si>
    <t>Dobava in montaža rebrastih kanalizacijskih PE cevi, vključno s podložno plastjo iz cementnega betona, togostnega razreda SN8, premera DN 200, kompletno s spojkami in gumi tesnili</t>
  </si>
  <si>
    <t>Dobava in montaža rebrastih kanalizacijskih PE cevi, vključno s podložno plastjo iz cementnega betona, togostnega razreda SN8, premera DN 180, kompletno s spojkami in gumi tesnili</t>
  </si>
  <si>
    <t>Dobava in montaža rebrastih kanalizacijskih PE cevi, vključno s podložno plastjo iz cementnega betona, togostnega razreda SN8, premera DN 110, kompletno s spojkami in gumi tesnili</t>
  </si>
  <si>
    <t>Obbetoniranje cevi za kanalizacijo s cementnim betonom C 16/20, po detajlu iz načrta, premera 25 cm
OPOMBA: obbetoniranje pod povoznimi površinami in pri križanjih z ostalimi komunalnimi vodi
Obbetoniranje cevi za kanalizacijo s cementnim betonom C 16/20, po detajlu iz načrta, premera 25 cm
OPOMBA: obbetoniranje pod povoznimi površinami in pri križanjih z ostalimi komunalnimi vodi</t>
  </si>
  <si>
    <t xml:space="preserve">Doplačilo za izdelavo kanalizacije v globini 1,1 do 2 m s cevmi premera do 30 cm </t>
  </si>
  <si>
    <t xml:space="preserve">Doplačilo za izdelavo kanalizacije v globini 2,1 do 4 m s cevmi premera do 30 cm </t>
  </si>
  <si>
    <t>Preskus tesnosti cevi premera 21 do 50 cm in izdelava poročila</t>
  </si>
  <si>
    <t>Pregled in snemanje vgrajenih cevi s TV kamero, snemanje kanala po standardu SIST EN 13508-2:2003 in skladno z nemškimi smernicami ATV-M 143-2 in izdelava poročila</t>
  </si>
  <si>
    <t>Rekonstrukcija obstoječe čistilne naprave po navodilih upravljalca</t>
  </si>
  <si>
    <t>Izvedba priklopa tlačnega kanala na obstoječi revizijski jašek. Komplet z vsemi deli in materiali za profil cevi DN250 mm 
OPOMBA: preboj obstoječega jaška fekalnega kolektorja</t>
  </si>
  <si>
    <t>Dobava, transport in vgradnja kaskadnega revizijskega jaška iz polietilena, vključno z razbremenilnim obročem iz armiranega betona, krožnega prereza s premerom 80 cm,  globine od 5,5 do 6,0m</t>
  </si>
  <si>
    <t>SKUPAJ KANALIZACIJSKA DELA:</t>
  </si>
  <si>
    <t>SKUPNA REKAPITULACIJA - GRADBENA DELA ZA INŠTALACIJSKE PRIKLJUČKE NA OBJEKT</t>
  </si>
  <si>
    <t>GRADBENA DELA ZA INŠTALACIJSKE PRIKLJUČKE NA OBJEKT</t>
  </si>
  <si>
    <t>TK PRIKLJUČEK NA OBJEKT</t>
  </si>
  <si>
    <t>ELEKTRO PRIKLJUČEK NA OBJEKT</t>
  </si>
  <si>
    <t>VODOVODNI PRIKLJUČEK NA OBJEKT</t>
  </si>
  <si>
    <t>GRADBENA DELA ZA INŠTALACIJSKE PRIKLJUČKE NA OBJEKT SKUPAJ:</t>
  </si>
  <si>
    <t>Poglavje V./Gradbena dela za inštalacijske priključke na objekt obsega naslednje sklope: TK dvocevna kabelska kanalizacija, elektro dvocevna kabelska kanalizacija, vodovodni priključek.</t>
  </si>
  <si>
    <t>Zakoličba nove trase TK vodov z označitvijo karakterističnih točk.</t>
  </si>
  <si>
    <t>km</t>
  </si>
  <si>
    <t>Postavitev in zavarovanje prečnih profilov.</t>
  </si>
  <si>
    <t>Zakoličba obstoječih podzemnih komunalnih vodov (kanalizacija, vodovod, elektrika, TK vodi) - obračun po dejanskih stroških - ocena.</t>
  </si>
  <si>
    <r>
      <t xml:space="preserve">Izdelava dvocevne kabelske kanalizacije iz PVC cevi </t>
    </r>
    <r>
      <rPr>
        <sz val="10"/>
        <color indexed="8"/>
        <rFont val="Calibri"/>
        <family val="2"/>
        <charset val="238"/>
      </rPr>
      <t>Ø 75 mm, izkop v zemlji III. - IV.kategorije - globine 80 cm, zaščita cevi v sloju 10 cm nad cevmi, zasip kanala z utrditvijo, nakladanje in odvoz odvečnega materiala, čiščenje trase. Pri odvozu je upoštevati tudi plačilo deponije. 1x 2 cevi.Izdelava dvocevne kabelske kanalizacije iz PVC cevi Ø 75 mm, izkop v zemlji III. - IV.kategorije - globine 80 cm, zaščita cevi v sloju 10 cm nad cevmi, zasip kanala z utrditvijo, nakladanje in odvoz odvečnega materiala, čiščenje trase. Pri odvozu je upoštevati tudi plačilo deponije. 1x 2 cevi.</t>
    </r>
  </si>
  <si>
    <t>Dobava in polaganje PVC cevi v izkopan rov (2 cevi).</t>
  </si>
  <si>
    <t>Dobava in polaganje PVC opozorilnega traku "POZOR TELEKOM KABEL".</t>
  </si>
  <si>
    <t>Izdelava armirano betonskega kabelskega jaška, izkop, zasip, beton, armatura, opaž, litoželezni pokrov z logotipom TELEKOMA Slovenije, nakladanje in odvoz materiala, čiščenje terena. Jašek dimenzije 1,20 x 1,20 x 1,40 m. Pri odvozu je upoštevati tudi plačilo deponije.</t>
  </si>
  <si>
    <t>1.09</t>
  </si>
  <si>
    <t>Čiščenje terena po končanju del.</t>
  </si>
  <si>
    <t>TK PRIKLJUČEK NA OBJEKT SKUPAJ:</t>
  </si>
  <si>
    <t>Priključek se izvede iz obstoječe TP postaje.</t>
  </si>
  <si>
    <t>Zakoličba nove trase ELEKTRO kabelske kanalizacije z označitvijo karakterističnih točk.</t>
  </si>
  <si>
    <r>
      <t xml:space="preserve">Izdelava dvocevne kabelske kanalizacije iz PVC cevi 110/103,6 </t>
    </r>
    <r>
      <rPr>
        <sz val="10"/>
        <color indexed="8"/>
        <rFont val="Calibri"/>
        <family val="2"/>
        <charset val="238"/>
      </rPr>
      <t>mm, izkop v zemlji III. - IV.kategorije - globine 80 cm, zaščita cevi s peskom v sloju 10 cm nad cevmi, zasip kanala z utrditvijo.Upoštevati je tudi odvoz odvečnega izkopanega materiala, skupno s plačilom deponije.Izdelava dvocevne kabelske kanalizacije iz PVC cevi 110/103,6 mm, izkop v zemlji III. - IV.kategorije - globine 80 cm, zaščita cevi s peskom v sloju 10 cm nad cevmi, zasip kanala z utrditvijo.Upoštevati je tudi odvoz odvečnega izkopanega materiala, skupno s plačilom deponije.</t>
    </r>
  </si>
  <si>
    <t>Dobava in polaganje PVC cevi 110/103,6 mm v izkopan rov (2 cevi).</t>
  </si>
  <si>
    <t>Dobava in polaganje PVC opozorilnega traku "POZOR ELEKTRIKA".</t>
  </si>
  <si>
    <t>Izkop v zemljišču III. - IV.kategorije, za jaške, odvoz odvečnega materiala in plačilo deponije.</t>
  </si>
  <si>
    <t>Izdelava armirano betonskih ELEKTRO jaškov 1,20 x 1,20 x 1,20 m, opremljeni z litoželeznim pokrovom z oznako elektrika.</t>
  </si>
  <si>
    <t>Dobava in polaganje ozemljitvenega traku (kot npr. INOX trak) dimenzije 30 x 3,5 mm po celotni dolžini trase, izvedba priključkov komplet s sponkami in zaščito - združena ozemljitev, zasip kabelskega jarka in planiranje terena.</t>
  </si>
  <si>
    <t>ELEKTROPRIKLJUČEK NA OBJEKT SKUPAJ:</t>
  </si>
  <si>
    <t>Priključek se izvede iz obstoječega jaška pri VDC.</t>
  </si>
  <si>
    <t>Zakoličba nove trase vodovoda z označitvijo karakterističnih točk.</t>
  </si>
  <si>
    <t>Zakoličba obstoječih podzemnih komunalnih vodov (kanalizacija, vodovod, elektrika, TK vodi) - ocena.</t>
  </si>
  <si>
    <t>Strojno - ročni izkop jarka v terenu III. - IV.kategorije, globine 1,20 m, širine 0,70 m z odmetom materiala na rob izkopa, skupno s planiranjem dna jarka.</t>
  </si>
  <si>
    <t>Izdelava vodomernega jaška, dimenzije 1,40 x 1,40 x 1,40 m, izkop, zasip, odvoz s plačilom deponije, opaž, armatura, beton, litoželezni pokrov 600/600 mm z oznako VODOVOD.</t>
  </si>
  <si>
    <t>Izdelava peščene posteljice iz peska 0 - 4 mm v debelini 10 cm.</t>
  </si>
  <si>
    <t>Obsip cevi iz peska 0 - 4 mm v višini 20 cm nad cevjo.</t>
  </si>
  <si>
    <t>Zasip cevi z izkopanim materialom.</t>
  </si>
  <si>
    <t>Zasip cevi z gramoznim materialom.</t>
  </si>
  <si>
    <t>Odvoz odvečnega materiala od izkopa III. - IV.kategorije v stalno deponijo na razdaljo do 5 km, kompletno z nakladanjem na kamion in upoštevanjem plačila deponije.</t>
  </si>
  <si>
    <t>VODOVODNI PRIKLJUČEK NA OBJEKT SKUPAJ:</t>
  </si>
  <si>
    <t>Številčna oznaka načrta in vrsta načrta:</t>
  </si>
  <si>
    <t>5 - Načrt strojnih inštalacij in strojne opreme</t>
  </si>
  <si>
    <t>Investitor:</t>
  </si>
  <si>
    <t>SB »Dr. Franca Derganca« Nova Gorica</t>
  </si>
  <si>
    <t>Ulica padlih borcev 13a, 5290 Šempeter pri Gorici</t>
  </si>
  <si>
    <t>Vrsta projektne dokumentacije:</t>
  </si>
  <si>
    <t>PGD</t>
  </si>
  <si>
    <t>Objekt:</t>
  </si>
  <si>
    <t xml:space="preserve">Oddelek za invalidno mladino in rehabilitacijo - Stara Gora
</t>
  </si>
  <si>
    <t>Številka načrta:</t>
  </si>
  <si>
    <t>13464_5</t>
  </si>
  <si>
    <t>Kraj in datum izdelave načrta:</t>
  </si>
  <si>
    <t>Nova Gorica, junij 2016</t>
  </si>
  <si>
    <t>PODATKI O MAPAH IN POSTAVKAH</t>
  </si>
  <si>
    <t>Vrsta del</t>
  </si>
  <si>
    <t>Strojne inštalacije</t>
  </si>
  <si>
    <t>4.</t>
  </si>
  <si>
    <t>POPIS DEL - ELEKTRO</t>
  </si>
  <si>
    <t>3.</t>
  </si>
  <si>
    <t>POPIS DEL - GRADBENI</t>
  </si>
  <si>
    <t>Osnovni podatki o projektni dokumentaciji:</t>
  </si>
  <si>
    <t>Oznaka vrste načrta</t>
  </si>
  <si>
    <t>5.</t>
  </si>
  <si>
    <t>REKAPITULACIJA</t>
  </si>
  <si>
    <t>UVOD V PREDRAČUN</t>
  </si>
  <si>
    <t>Faktor rasti del</t>
  </si>
  <si>
    <t>DEMONTAŽNA DELA</t>
  </si>
  <si>
    <t>S1.</t>
  </si>
  <si>
    <t>VODOVOD IN KANALIZACIJA</t>
  </si>
  <si>
    <t>S2.</t>
  </si>
  <si>
    <t>PLIN</t>
  </si>
  <si>
    <t>Dobava montaža</t>
  </si>
  <si>
    <t>S3.</t>
  </si>
  <si>
    <t>OGREVANJE IN HLAJENJE</t>
  </si>
  <si>
    <t>S4.</t>
  </si>
  <si>
    <t>PREZRAČEVANJE</t>
  </si>
  <si>
    <t>DDV</t>
  </si>
  <si>
    <t>S5.</t>
  </si>
  <si>
    <t>MEDICINSKI PLINI</t>
  </si>
  <si>
    <t>S6.</t>
  </si>
  <si>
    <t>CENTRALNI NADZORNI SISTEM</t>
  </si>
  <si>
    <t>Cene (DA=1 ali NE=0)</t>
  </si>
  <si>
    <t>OBVEZEN VPIS OSNOVNIH PODATKOV!!!</t>
  </si>
  <si>
    <t xml:space="preserve">Dobava, transport in vgradnja tipskega revizijskega jaška iz polietilena, krožnega prereza s premerom 60 cm,  globine od 1,5 do 2,m. Vsi notranji jaški so opremljeni z protismradnim inox oljnim pokrovom (12 notranjih jaškov)!
</t>
  </si>
  <si>
    <r>
      <t xml:space="preserve">STENA S1 - </t>
    </r>
    <r>
      <rPr>
        <sz val="10"/>
        <rFont val="Calibri"/>
        <family val="2"/>
        <charset val="238"/>
      </rPr>
      <t>Zasteklena fasadna stena pri glavnem vhodu, s profili deljena na enakomerna polja. Dimenzija stene je 420/280 cm, zidarska odprtina je 430/292 cm. V steni so vgrajena dvokrilna avtomatska drsna vrata 2 x 100/280 z odpiranjem na seznor z avtomatiko za varnostna vhodna vrata in varnostno ključavnico. Steklo je varnostno, izolativno, drsna vrata so z nadvratnim vodilom, opremljeno z vsem potrebnim okovjem. Barva in oblika po izbiri projektanta. Zasteklena fasadna stena, s profili deljena na  polja. V steno so vgrajena enokrilna vrata, varnostno in izolacijsko steklo, varnostna ključavnica. Barva in oblika po izbiri projektanta. Ostalo je po splošnem opisu za ALU dela.</t>
    </r>
  </si>
  <si>
    <r>
      <t xml:space="preserve">VRATA VV9 - </t>
    </r>
    <r>
      <rPr>
        <sz val="10"/>
        <rFont val="Calibri"/>
        <family val="2"/>
        <charset val="238"/>
      </rPr>
      <t>enokrilna vhodna vrata dimenzije 110/185, zidarske odprtina je 120/190 cm (dostop na streho)</t>
    </r>
  </si>
  <si>
    <t>Dobava in montaža klopi pred glavnim vhodom v objekt. Klop prekriva prezračevalne kanale strojnih inštalacij. Klop dim. 460/100/55 cm. Sestavljena je iz FE ogrodja - cevi 50/50, cinkane in barvane. Zapora iz pločevine v katero se vgradijo rešetke za prezračevanje. Sedalna površina je obložena z masivnimi macesnovimi letvami dim. 5/5 cm. Obvezno uskladiti z izvajalcem strojnih inštalacij.</t>
  </si>
  <si>
    <r>
      <t>Nadstrešek z oblogo in vrati za klimate</t>
    </r>
    <r>
      <rPr>
        <sz val="10"/>
        <rFont val="Calibri"/>
        <family val="2"/>
        <charset val="238"/>
      </rPr>
      <t>- tlorisne površine 80 m2, višine 3,0 m. Nadstrešek je sestavljen pretežno iz IPE200 jeklenih profilov in HOP 120/80/5 sekundarnih profilov ter oblečen s fasadnimi in strešnimi paneli debeline 10 cm vključno s podkonstrukcijo in dvokrilnimi vrati širine 2m. Jeklena konstrukcija je varjene izvedbe, AKZ zaščitena z dvakratnim osnovnim premazom in končnim premazom v skupni debelini min 160 mikronov – prašno barvana, RAL po izbiri arhitekta. V ceni je potrebno zajeti vse zaključne profile, kleparske izdelke in ves potreben drobni material. (poraba do 4600 kg jekla konstrukcija, 182 m2 strešni in fasadni paneli, dvokrilna vrata). Glej tudi načrt arhitekture!</t>
    </r>
  </si>
  <si>
    <t xml:space="preserve">Električno, brezstrojnično dvigalo (kot na primer ThyssenKrupp Evolution Blue ali enakovredno). Višina dviga 6,5 m, hitrost 1,0 m/s, 3 postaje, 3 dohodi na isti strani, neprehodna kabina; Vrata jaška in kabine avtomatska 4-delna centralno-teleskopska, dimenzije 1600x2100 mm, vrata so obložena z brušeno nerjavečo pločevino, negorljiva, ; neprehodna kabina dimenzije 1700x2400x2300 mm, izdelana iz jeklene pločevine, stene obložene z brušeno nerjavečo pločevino, na steni nasproti komandnega panela in na zadnji steni ročaj iz nerjaveče cevi z zaobljenimi zaključki; tla pripravljena za oblogo iz nedrsečega PVC ali gume, ki jo položi izvajalec oblog v objektu na stroške naročnika; direktna stropna razsvetlava z LED svetilkami nameščena v spuščenem stropu s spodnjo površino iz brušene nerjaveče pločevine. Jašek dvigala iz betona dimenzije 2550 x 2800 mm, jama jaška 1200 mm, vrh jaška minimalno 3900 mm. Zbirno krmiljenje  kot na priemr SIMPLEX, zbirno v obe smeri, v mikroprocesorski tehniki, z avtomatsko evakuacijo v najbljižjo postajo ob izpadu el.toka, evakuacija v najnižjo postajo ob signalu POŽAR iz požarne centrale objekta, stikalo na ključ za vklop prioritetne vožnje oziroma rezervacije kabine, govorna povezava iz kabine skladno s standardom SIST EN 81 - 28. Vsa naprava je pobarvana s temeljno in končno barvo. V ceni je upoštevati tudi vsa pripadajoča gradbena dela. </t>
  </si>
  <si>
    <t>Glavni izvajalec in dobavitelj dvigala morata pred betoniranjem jaška doreči in uskladiti vse detajle za vgradnjo dvigala. Pred dobava obvezno izdelati delavniški načrt dvigala!</t>
  </si>
  <si>
    <t>ODDELEK ZA INVALIDNO MLADINO IN REHABILITACIJO</t>
  </si>
  <si>
    <t>POPIS DEL – 1.FAZA
rušitve, gradbena in obrtniška dela, kanalizacija, zunanja ureditev</t>
  </si>
  <si>
    <r>
      <t xml:space="preserve">VRATA VV8 - </t>
    </r>
    <r>
      <rPr>
        <sz val="10"/>
        <rFont val="Calibri"/>
        <family val="2"/>
        <charset val="238"/>
      </rPr>
      <t>enokrilna vhodna evakuacijska vrata ("anti panic" drog) dimenzije 120/210, zidarske odprtina je 130/310 cm</t>
    </r>
  </si>
  <si>
    <r>
      <t xml:space="preserve">VRATA VV10 - </t>
    </r>
    <r>
      <rPr>
        <sz val="10"/>
        <rFont val="Calibri"/>
        <family val="2"/>
        <charset val="238"/>
      </rPr>
      <t>enokrilna vhodna evakuacijska vrata ("anti panic" drog) dimenzije 130/210, zidarske odprtina je 140/283 cm</t>
    </r>
  </si>
  <si>
    <r>
      <t xml:space="preserve">VRATA V9P - </t>
    </r>
    <r>
      <rPr>
        <sz val="10"/>
        <rFont val="Calibri"/>
        <family val="2"/>
        <charset val="238"/>
      </rPr>
      <t>dimenzije 60/215 cm, enokrilna protipožarna vrata EI 30 ali EI 30-C, zidarska odprtina je 80/215 cm.</t>
    </r>
  </si>
  <si>
    <t>Dobava in vgradnja vertikalnih tipskih dilatacijskih profilov na fasadi (poglobljena fuga - senčni profil).</t>
  </si>
  <si>
    <t>11.06</t>
  </si>
  <si>
    <t>Dobava in vgraditev tipskih strešnih požiralnikov meteorne vode za ravne strehe, za vgraditev v hidroizolacijski sloj. Požiralniki zaščiteni z mrežico, vgrajene imajo kable za ogrevanje v zimskem času (proti zmrzovanju). Preboj preko betonskih robnih nosilcev je izveden vodotesno, s priključkom na odtočne cevi, vključno s cevmi PVC Ø 110 mm.</t>
  </si>
  <si>
    <t>Dobava in montaža odtočnih PVC cevi fi110 mm, kompletno s pritrdilnim materialom. Odtoki iz strehe so skriti v toplotni izolaciji fasade in toplotno izolirani na obeh straneh.</t>
  </si>
  <si>
    <t>Izdelava armaturnega načrta za vse AB elemente objekta. Osnova za izdelavo armaturnega načrta je PGD načrt gradbenih konstrukcij (sprememba gradbenega dovoljenja), ki ga je izdelalo podjetje Proarc d.o.o. Iz Nove Gorice (odgovorni projektant Andrej Koglot unov.dipl.inž.grad.). Vključno z izdelavo opažnih načrtov.</t>
  </si>
  <si>
    <t>Ureditev gradbišča skladno s splošnim opisom in vsemi zahtevami koordinatorja za varnost.</t>
  </si>
  <si>
    <t>Zakoličba objekta skladno s splošnim opisom.</t>
  </si>
  <si>
    <t>Dobava in izdelava armirano betonskega mostovža za evakuacija vključno z:</t>
  </si>
  <si>
    <r>
      <t xml:space="preserve">Obzidava tuš kadi skupno z izvedbo ometa in vsemi pomožnimi deli in prenosi. </t>
    </r>
    <r>
      <rPr>
        <b/>
        <sz val="10"/>
        <rFont val="Calibri"/>
        <family val="2"/>
        <charset val="238"/>
      </rPr>
      <t xml:space="preserve"> </t>
    </r>
    <r>
      <rPr>
        <sz val="10"/>
        <rFont val="Calibri"/>
        <family val="2"/>
        <charset val="238"/>
      </rPr>
      <t xml:space="preserve">(08 v K in 08 v N) Obzidava tuš kadi skupno z izvedbo ometa in vsemi pomožnimi deli in prenosi. </t>
    </r>
    <r>
      <rPr>
        <b/>
        <sz val="10"/>
        <rFont val="Calibri"/>
        <family val="2"/>
        <charset val="238"/>
      </rPr>
      <t xml:space="preserve"> </t>
    </r>
    <r>
      <rPr>
        <sz val="10"/>
        <rFont val="Calibri"/>
        <family val="2"/>
        <charset val="238"/>
      </rPr>
      <t xml:space="preserve">(08 v K in 08 v N) Obzidava tuš kadi skupno z izvedbo ometa in vsemi pomožnimi deli in prenosi. </t>
    </r>
    <r>
      <rPr>
        <b/>
        <sz val="10"/>
        <rFont val="Calibri"/>
        <family val="2"/>
        <charset val="238"/>
      </rPr>
      <t xml:space="preserve"> </t>
    </r>
    <r>
      <rPr>
        <sz val="10"/>
        <rFont val="Calibri"/>
        <family val="2"/>
        <charset val="238"/>
      </rPr>
      <t>(08 v K in 08 v N)</t>
    </r>
  </si>
  <si>
    <t>Dobava materiala in tesnenje prebojev instalacij skozi strešno konstrukcijo</t>
  </si>
  <si>
    <t>mali preboji do preseka 30 cm - tipske rozete za varjenje na strešno membrano</t>
  </si>
  <si>
    <t>večji preboji za prehod prezračevalnih kanalov, hidroizolacije se vari na kanale pod toplotno izolacijo</t>
  </si>
  <si>
    <t>Izdelava, dobava in montaža obrob ob klimatskih napravah na ravni strehi, ki prebijejo ravno streho, iz barvne ALU pločevine debeline 2 mm, razvite širine 40 cm do 60 cm - barva po izbiri projektanta.</t>
  </si>
  <si>
    <t>Vključno s skrito kovinsko podkonstrukcijo – ojačitve v MK stenah glede na pozicije opreme.</t>
  </si>
  <si>
    <t>Dobava in polaganje stenske keramike s protiprašnimi zaključki robov, ploščice so dimenzije 60/60, A kvalitete, lepljene z ustreznim lepilom za keramiko, fugiranje s prvovrstno epoksidno fugirno maso (kot npr. Fugalite Bio Kerakoll). Barva po izbiri projektanta. Višina keramike je 2,80 m (upoštevati je tudi vse kovinske vogalnike, kjer so potrebni). Stenska keramika cenovnega razreda 20 eur/m2). Upoštevati je potrebno tudi vertikalni premaz sten v conah tušev in premičnih bolniških banj (kot na primer Hidrostop elastic).</t>
  </si>
  <si>
    <t xml:space="preserve"> - vlagoodporne mineralne plošče (negorljiv material) 20 cm</t>
  </si>
  <si>
    <t>Dobava in montaža homogene talne obloge iz kavčuka deb. 3,50 mm ( kot npr.NORAMENT GRANO ), v ploščah 1 x 1 m. Talna obloga mora ustrezati DIN 4102-B1 oz. EN 13 501-1-Cn S1 ognjevarnost, DIN 4102 del 1, razred A varen v požarno toksikološkem smislu, DIN 51130-R9 varnost zdrsa,trdnost po ISO 7619 92 shoreA, dimenzijska stabilnost EN ISO 23 999 = +/- 0,3%, odpornost proti obrabi po ISO 4649, postopek A 200 mm3, talna obloga mora imeti ekološki certifikat Modri angel in ustrezati standardu RAL UZ 120, barvo izbere projektant. Talna obloga ze vzdržuje s poliranjem.  V ceni je potrebno vpoštevati obstensko zaokrožnico v višini do 30 cm (zaščita stene za postelje in vozičke) in predhodno izravnavo podlage vključno s predpremazom in vsemi pomožnimi deli. Barva po izboru projektanta.</t>
  </si>
  <si>
    <t>Dobava in montaža tipskih stopniščnih elementov v kosu širine 1.6m (nastopne in čelne ploskve), obstenski zaključek je iz talne obloge - dijagonala, stopniščni element je iz kavčuka, deb. 5,00 mm ( kot npr.NORAMENT GRANO ). Talna obloga mora ustrezati smernicami ral UZ 120, DIN 4102-B1 oz. EN 13 501-1-Cn S1 ognjevarnost, DIN 4102 del 1, razred A varen v požarno toksikološkem smislu, DIN 51130-R9 varnost zdrsa, trdnost po ISO 7619 92 shoreA, odpornost proti obrabi po ISO 4649, postopek A 200 mm3. talna obloga mora imeti ekološki certifikat Modri angel in ustrezati standardu RAL UZ 120, barvo izbere projektant. V ceni je potrebno vpoštevati obsensko zaokrožnico v višini do 10 cm in predhodno izravnavo podlage vključno s predpremazom in vsemi pomožnimi deli. Obračun po tlorisni površini! Barva po izboru projektanta.</t>
  </si>
  <si>
    <t>Dobava in vgradnja vertikalnih  zaščitnih vogalnikov bele barve dimenzije 30/30/3 mm na vseh izpostavljenih vogalih. Višina vogalnikov je 2,80 m.</t>
  </si>
  <si>
    <t>Dobava in montaža lesenega držala iz vezane plošče višine 30 cm vključno z lesenim polkrožnim zaključkom dimenzije 5x4cm - za lažje in bolj varno gibanje pacientov, v terapevtske namene, za ŠOLO HOJE po hodnikih pritličja in nadstropja (ter za zaščito sten pred udarci postelj in vozičkov). Ročaji so pritrjeni na zidove v višini cca 1,10 m na obeh straneh hodnika.  Obdelavo in izgled držala potrdi projektant. Ročaj je lokalno demontažen (na mestih omaric talnega gretja).</t>
  </si>
  <si>
    <r>
      <t>Lepljenci na fasadi</t>
    </r>
    <r>
      <rPr>
        <sz val="10"/>
        <rFont val="Calibri"/>
        <family val="2"/>
        <charset val="238"/>
      </rPr>
      <t>-  stebri dim 200/100  višine do 11,5m. Stebri so izdelani iz smrekovega lepljenega lesa. Vgrajeni les mora imeti trdnostne karakteristike po načrtu gradbenih konstrukcij. Vse delavniške načrte izdela izvajalec sam, potrdi jih projektant. V ceni izdelave morajo biti zajeti vsi stroški za popolnoma izgotovljeno konstrukcijo, vsi prenosi, transporti vsega potrebnega materiala do mesta vgrajevanja. Način vgrajevanja po tehnologiji izvajalca. V obračunu je zajeta količina v m1, ; potrebne dolžine lesenih stebrov iz projekta in delavniškega načrta izvajalca. V ceni izdelave morajo biti zajeti tudi stroški sidranja lesenih stebrov. Sidranje se izvede po detajlu statika. Vsi vidni vertikalni robovi stebrov so zaokroženi r=1,2cm, površina vidnih stebrov je fino brušena in očiščena. Vsi leseni deli morajo biti ustrezno zaščiteni pred vremenskimi vplivi in antiinsekticidno  zaščiteni.</t>
    </r>
  </si>
  <si>
    <r>
      <t>skupni stroški [</t>
    </r>
    <r>
      <rPr>
        <sz val="8"/>
        <rFont val="Calibri"/>
        <family val="2"/>
        <charset val="238"/>
      </rPr>
      <t>€]</t>
    </r>
  </si>
  <si>
    <r>
      <t xml:space="preserve">Enoramno jekleno stopnišče - SEVER
</t>
    </r>
    <r>
      <rPr>
        <sz val="10"/>
        <rFont val="Calibri"/>
        <family val="2"/>
        <charset val="238"/>
      </rPr>
      <t xml:space="preserve">Tlorisna dolžina L=8800 mm, širina B=1600 mm, višina H=4520 mm. Stopnice sestavlja 2x upn 200 po dolžini in 24 jeklenih pocinkanih stopniščnih rešetk dolžine 1600 mm in širine 305 mm z bočnimi pločevinami za vpetje med dva stopniščna nosilca iz pravokotne cevi 180/100/4. Na polovični višini je predvideno počivališče (podest) neto površine 910 x 1600 mm, prekrit s pocinkano pohodno rešetko 30/30.
Na vrhu stopnic je podest za vstop v objekt. Podest je površine 1170 x 1600, prav tako pokrit z jekleno pocinkano rešetko. Stopnice so na tleh vpete v bet. ležišče, sidrane s sidrnimi vijaki. Na počivališču/podestu so podprte z jeklenim okvirjem iz pravokotnih cevi 180/100/4. 
Na vrhu so s podestom vpete v AB konstrukcijo objekta. 
Jeklena konstrukcija je varjene izvedbe, AKZ zaščitena z dvakratnim osnovnim premazom in končnim premazom v skupni debelini min 160 mikronov – prašno barvana, RAL po izbiri arhitekta (možnih več barv). 
</t>
    </r>
    <r>
      <rPr>
        <i/>
        <sz val="10"/>
        <rFont val="Calibri"/>
        <family val="2"/>
        <charset val="238"/>
      </rPr>
      <t xml:space="preserve">Teža konstrukcije cca. 1.750 kg. </t>
    </r>
    <r>
      <rPr>
        <sz val="10"/>
        <rFont val="Calibri"/>
        <family val="2"/>
        <charset val="238"/>
      </rPr>
      <t xml:space="preserve"> Glej tudi načrt arhitekture!</t>
    </r>
  </si>
  <si>
    <r>
      <t>Ograja na notranjem stopnišču</t>
    </r>
    <r>
      <rPr>
        <sz val="10"/>
        <rFont val="Calibri"/>
        <family val="2"/>
        <charset val="238"/>
      </rPr>
      <t xml:space="preserve"> - višine 1,1m sestavljena iz cevnega jekla 60/20mm zgoraj in spodaj ter vertikalno 50/5mm na 12cm. Ograja je vpeta v čelo AB konstrukcije stopniščne rame
Teža konstrukcije cca. 50kg/m1.  Glej tudi načrt arhitekture!</t>
    </r>
  </si>
  <si>
    <r>
      <t>Ograja na zunanjem stopnišču</t>
    </r>
    <r>
      <rPr>
        <sz val="10"/>
        <rFont val="Calibri"/>
        <family val="2"/>
        <charset val="238"/>
      </rPr>
      <t xml:space="preserve"> -   višine 1,1m sestavljena iz cevnega  jekla 60/20mm zgoraj in spodaj ter vertikalno 60/5mm na 12cm. Ograja je vpeta v jekleno konstrukcijo stopniščne rame
Teža konstrukcije do 50kg/m1. Glej tudi načrt arhitekture!</t>
    </r>
  </si>
  <si>
    <t>Dobava materiala, izdelava in vgradnja FE profilov dim. 100/200/5 mm.  Jeklena konstrukcija je varjene izvedbe, AKZ zaščitena z dvakratnim osnovnim premazom in končnim premazom v skupni debelini min 160 mikronov – prašno barvana, RAL po izbiri arhitekta. V ceni je potrebno zajeti vse zaključne profile, kleparske izdelke in ves potreben drobni material. Profili so sidrani v AB konstrukcije čelno in lokalno bočno v jeklene konstrukcije (stopnišče). Profili so del nosilne konstrukcije objekta – obvezno opoštevati zahteve PGD načrta gradbeneih konstrukcij. Predi izdelavo je potrebno izdelati delavniški načrt, ki ga potrdi odgovorni vodja projekta. Glej grafični del načrta arhitekture.</t>
  </si>
  <si>
    <t>Izdelava, dobava in montaža ALU elementov stavbnega pohištva z odpiranjem po shemah.  Okvirji so iz barvnih alu integriranih večkomornih profilov s prekinjenim toplotnim mostom (npr. SCHUCO SISTEM), zasteklitev s termoizolacijskim steklom.  Krila so opremljena s kompletnim okovjem po izbiri projektanta. Vsa okna imajo kljuke s ključavnico– v zaklenjenem položaju omogoča samo odpiranje na ventus. Skupno z elementi je treba dobaviti tudi vse zaključne obstenske letvice in kotne profile za montažo ter zunanje odkapne alu profile, vrata in okna do tal so zastekljena z varnostnim steklom. Vgradijo se tudi zunanja senčila - žaluzije ( kot na primer Krpan žaluzije, širina lamele minimalno 8 cm), ki so vključene v posamezne postavke oken, vključno s predokensko podometno škatlo . Vsi alu elementi se izdelajo po shemah projektanta, pred pričetkom del je potrebno dimenzije in število elementov preveriti na mestu samem. Pri oknih je upoštevati tudi notranje PVC okenske police.  Vsi izdelki morajo biti izdelani in montirani skladno s študijo požarne varnosti. Na evakuacijske izhode je potrebno montirati magnet s tipko za začasno  prekinitev delovanja. 
Pri izvedbi upoštevati vse veljavne standarde in predpise ter gradbeno fizikalne zahteve po elaboratu gradbene fizike za navdeni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Vsi elementi stavbnega pohištva morajo biti opremljeni s CE oznako ali Slovenskim tehničnim soglasjem ali drugo ustrezno veljavno listino.
Gradbeno - fizikalne zahteve za zunanje elemente stavbnega pohištva:
- toplotna prevodnost okna Uw ≤ 1,25 W/m2K
- toplotna prevodnost vrata Ud ≤ 1,6 W/m2K
- zrakotesnost po EN 12207 - razred 4 (okna), razred 2 (vrata)
- vodotesnost po EN 12208 - razred 9a (okna), razred 5a (vrata)
- montaža po RAL smernicah montaže
OPOMBA: pri vseh steklenih vratih je potrebno upoštevati delno (cca. 30% steklene površine) oblepljenje stekla z nalepkami primernimi za dekoracije stekla iz mat folije. Dekor in design po navodilih arhitekta. Dekor se izvaja predvsem zaradi varnosti uprabe (označitve steklenih delov)</t>
  </si>
  <si>
    <r>
      <t xml:space="preserve">OKNO OP1 </t>
    </r>
    <r>
      <rPr>
        <sz val="10"/>
        <rFont val="Calibri"/>
        <family val="2"/>
        <charset val="238"/>
      </rPr>
      <t>- dimenzije 160/120 cm, fiksno okno - požarno Ei30 (ob oknu polnilo 20 cm za razvod instalacij) + notranje senčilo - rolo z ene strani. (okna med troposteljnimi sobami; rolo z ene strani). Dvoslojna zasteklitev za zagotovljanje ustrezne zvočne izolativnosti – min. 50dB.</t>
    </r>
  </si>
  <si>
    <r>
      <t xml:space="preserve">VRATA V8 - </t>
    </r>
    <r>
      <rPr>
        <sz val="10"/>
        <rFont val="Calibri"/>
        <family val="2"/>
        <charset val="238"/>
      </rPr>
      <t>dimenzije 140/220 cm, drsna vrata. Kaseta vrat se vgradi v steno (skrita izvedba).</t>
    </r>
  </si>
  <si>
    <r>
      <t xml:space="preserve">VRATA V12P - </t>
    </r>
    <r>
      <rPr>
        <sz val="10"/>
        <rFont val="Calibri"/>
        <family val="2"/>
        <charset val="238"/>
      </rPr>
      <t>dimenzije 120/215 cm , enokrilna požarna vrata  z nadsvetlobo in fiksno stransko zasteklitvijo. Vrata na hodniku na meji požarnega sektorja. Celotna steklena stena je dim. 240/280 cm (zidarska mera) Opremljena so z "panic drogom" in samozapiralom.</t>
    </r>
  </si>
  <si>
    <r>
      <t>VO 13 -</t>
    </r>
    <r>
      <rPr>
        <sz val="10"/>
        <rFont val="Calibri"/>
        <family val="2"/>
        <charset val="238"/>
      </rPr>
      <t xml:space="preserve"> Notranje okno in vrata (pri vhodu v info prostor v P) Okno je dimenzije 205/280 cm z vmesno pregrado. Eno okence z drsnim elementom za komunikacijo z obiskovalci. V sestav zajeta še vrata ob oknu  za osebni prehod, dimenzije 100/215 cm z fiksno nadsvetlobo.</t>
    </r>
  </si>
  <si>
    <t>Izdelava, dobava in montaža odkapne pločevine med klinker in klasično fasado iz barvne ALU pločevine debeline 1,0 mm, razvite širine 30 cm. Barva po izbiri projektanta. Odkap poravnan z okenskimi policami - enak izgled (zvezna linija na fasadi).</t>
  </si>
  <si>
    <t>Izdelava projektne dokumentacije PID, komplet vski zahtevani sestavni deli skladno z zakonodajo.</t>
  </si>
  <si>
    <t>Izdelava projektne dokumentacije NOV, komplet vski zahtevani sestavni deli skladno z zakonodajo.</t>
  </si>
  <si>
    <t>Izdelava usmerjevalnih tabel in oznak prostorov, vizualnih komunikacij (table, oznake prostorov, stevilke sob,….) klet pritličje vključno s pripravo predloga, ki ga izvajalec predloži v potrditev predstavniku investitorja in odgovornemu vodji projekta. Napisi višine 12 cm, dolžine 60 cm, 80 kos.</t>
  </si>
  <si>
    <t>Izdelava napisa na fasadi objekta: „ODDELEK ZA INVALIDNO MLADINO IN REHABILITACIJO STARA GORA“. Napis višine 30 cm iz ustreznih barvanih plošč za zunanje reklamne napise. Na fasado se pritrjujejo točkovno na distanci – odmik od fasade min. 2 cm. Barva po izboru arhitekta.</t>
  </si>
  <si>
    <t>Nova Gorica, oktober 2017</t>
  </si>
  <si>
    <t>NUDIMO (Proizvajalec, tip in kataloška št.)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</si>
</sst>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 #,##0.00\ ;[$€]&quot; -&quot;#,##0.00\ ;[$€]&quot; -&quot;#\ ;@\ "/>
    <numFmt numFmtId="166" formatCode="#,##0.00&quot; SIT &quot;;\-#,##0.00&quot; SIT &quot;;&quot; -&quot;#&quot; SIT &quot;;@\ "/>
    <numFmt numFmtId="167" formatCode="#,##0.00&quot;    &quot;;\-#,##0.00&quot;    &quot;;&quot; -&quot;#&quot;    &quot;;@\ "/>
    <numFmt numFmtId="168" formatCode="#,##0.00&quot;      &quot;;\-#,##0.00&quot;      &quot;"/>
    <numFmt numFmtId="169" formatCode="#,##0.00\ [$€-424];[Red]\-#,##0.00\ [$€-424]"/>
    <numFmt numFmtId="170" formatCode="dd/mmm"/>
  </numFmts>
  <fonts count="44">
    <font>
      <sz val="10"/>
      <name val="Arial"/>
      <family val="2"/>
      <charset val="238"/>
    </font>
    <font>
      <sz val="9"/>
      <name val="Futura Prins"/>
      <charset val="238"/>
    </font>
    <font>
      <sz val="11"/>
      <color indexed="8"/>
      <name val="Calibri"/>
      <family val="2"/>
      <charset val="238"/>
    </font>
    <font>
      <sz val="10"/>
      <name val="Arial CE"/>
      <family val="2"/>
      <charset val="238"/>
    </font>
    <font>
      <sz val="11"/>
      <color indexed="8"/>
      <name val="Myriad Pro"/>
      <family val="2"/>
      <charset val="238"/>
    </font>
    <font>
      <sz val="12"/>
      <name val="Arial"/>
      <family val="2"/>
      <charset val="238"/>
    </font>
    <font>
      <sz val="11"/>
      <name val="AvantGarde Bk BT"/>
      <family val="2"/>
      <charset val="238"/>
    </font>
    <font>
      <sz val="8"/>
      <name val="Calibri"/>
      <family val="2"/>
      <charset val="238"/>
    </font>
    <font>
      <sz val="8"/>
      <color indexed="30"/>
      <name val="Calibri"/>
      <family val="2"/>
      <charset val="238"/>
    </font>
    <font>
      <sz val="8"/>
      <color indexed="10"/>
      <name val="Calibri"/>
      <family val="2"/>
      <charset val="238"/>
    </font>
    <font>
      <sz val="10"/>
      <color indexed="8"/>
      <name val="Calibri"/>
      <family val="2"/>
      <charset val="238"/>
    </font>
    <font>
      <b/>
      <sz val="18"/>
      <name val="Calibri"/>
      <family val="2"/>
      <charset val="238"/>
    </font>
    <font>
      <sz val="9"/>
      <name val="Calibri"/>
      <family val="2"/>
      <charset val="238"/>
    </font>
    <font>
      <b/>
      <sz val="12"/>
      <name val="Calibri"/>
      <family val="2"/>
      <charset val="238"/>
    </font>
    <font>
      <sz val="10"/>
      <name val="Calibri"/>
      <family val="2"/>
      <charset val="238"/>
    </font>
    <font>
      <b/>
      <sz val="10"/>
      <name val="Calibri"/>
      <family val="2"/>
      <charset val="238"/>
    </font>
    <font>
      <sz val="10"/>
      <color indexed="10"/>
      <name val="Calibri"/>
      <family val="2"/>
      <charset val="238"/>
    </font>
    <font>
      <sz val="11"/>
      <name val="Calibri"/>
      <family val="2"/>
      <charset val="238"/>
    </font>
    <font>
      <sz val="8"/>
      <color indexed="8"/>
      <name val="Calibri"/>
      <family val="2"/>
      <charset val="238"/>
    </font>
    <font>
      <sz val="10"/>
      <color indexed="30"/>
      <name val="Calibri"/>
      <family val="2"/>
      <charset val="238"/>
    </font>
    <font>
      <b/>
      <sz val="10"/>
      <color indexed="8"/>
      <name val="Calibri"/>
      <family val="2"/>
      <charset val="238"/>
    </font>
    <font>
      <b/>
      <sz val="10"/>
      <color indexed="30"/>
      <name val="Calibri"/>
      <family val="2"/>
      <charset val="238"/>
    </font>
    <font>
      <u/>
      <sz val="10"/>
      <name val="Calibri"/>
      <family val="2"/>
      <charset val="238"/>
    </font>
    <font>
      <b/>
      <sz val="11"/>
      <name val="Calibri"/>
      <family val="2"/>
      <charset val="238"/>
    </font>
    <font>
      <b/>
      <u/>
      <sz val="10"/>
      <name val="Calibri"/>
      <family val="2"/>
      <charset val="238"/>
    </font>
    <font>
      <i/>
      <sz val="10"/>
      <name val="Calibri"/>
      <family val="2"/>
      <charset val="238"/>
    </font>
    <font>
      <u/>
      <sz val="11"/>
      <name val="Calibri"/>
      <family val="2"/>
      <charset val="238"/>
    </font>
    <font>
      <sz val="9"/>
      <name val="Arial"/>
      <family val="2"/>
      <charset val="238"/>
    </font>
    <font>
      <b/>
      <sz val="18"/>
      <name val="Arial"/>
      <family val="2"/>
      <charset val="238"/>
    </font>
    <font>
      <b/>
      <sz val="14"/>
      <name val="Arial"/>
      <family val="2"/>
      <charset val="238"/>
    </font>
    <font>
      <b/>
      <sz val="9"/>
      <name val="Arial"/>
      <family val="2"/>
      <charset val="238"/>
    </font>
    <font>
      <b/>
      <sz val="12"/>
      <name val="Arial"/>
      <family val="2"/>
      <charset val="238"/>
    </font>
    <font>
      <b/>
      <sz val="10"/>
      <name val="Arial"/>
      <family val="2"/>
      <charset val="238"/>
    </font>
    <font>
      <b/>
      <i/>
      <sz val="10"/>
      <name val="Arial"/>
      <family val="2"/>
      <charset val="238"/>
    </font>
    <font>
      <b/>
      <sz val="14"/>
      <color indexed="10"/>
      <name val="Arial"/>
      <family val="2"/>
      <charset val="238"/>
    </font>
    <font>
      <sz val="14"/>
      <name val="Arial CE"/>
      <family val="2"/>
      <charset val="238"/>
    </font>
    <font>
      <sz val="14"/>
      <name val="Arial"/>
      <family val="2"/>
      <charset val="238"/>
    </font>
    <font>
      <i/>
      <sz val="14"/>
      <name val="Arial"/>
      <family val="2"/>
      <charset val="238"/>
    </font>
    <font>
      <b/>
      <i/>
      <sz val="14"/>
      <name val="Arial"/>
      <family val="2"/>
      <charset val="238"/>
    </font>
    <font>
      <b/>
      <sz val="10"/>
      <color indexed="48"/>
      <name val="Arial"/>
      <family val="2"/>
      <charset val="238"/>
    </font>
    <font>
      <sz val="14"/>
      <color indexed="10"/>
      <name val="Arial"/>
      <family val="2"/>
      <charset val="238"/>
    </font>
    <font>
      <b/>
      <sz val="14"/>
      <color indexed="48"/>
      <name val="Arial"/>
      <family val="2"/>
      <charset val="238"/>
    </font>
    <font>
      <sz val="10"/>
      <color indexed="48"/>
      <name val="Arial CE"/>
      <family val="2"/>
      <charset val="238"/>
    </font>
    <font>
      <sz val="10"/>
      <name val="Arial"/>
      <family val="2"/>
      <charset val="238"/>
    </font>
  </fonts>
  <fills count="3">
    <fill>
      <patternFill patternType="none"/>
    </fill>
    <fill>
      <patternFill patternType="gray125"/>
    </fill>
    <fill>
      <patternFill patternType="solid">
        <fgColor indexed="42"/>
        <bgColor indexed="50"/>
      </patternFill>
    </fill>
  </fills>
  <borders count="29">
    <border>
      <left/>
      <right/>
      <top/>
      <bottom/>
      <diagonal/>
    </border>
    <border>
      <left style="hair">
        <color indexed="8"/>
      </left>
      <right style="hair">
        <color indexed="8"/>
      </right>
      <top style="hair">
        <color indexed="8"/>
      </top>
      <bottom style="hair">
        <color indexed="8"/>
      </bottom>
      <diagonal/>
    </border>
    <border>
      <left style="thin">
        <color indexed="8"/>
      </left>
      <right style="thin">
        <color indexed="8"/>
      </right>
      <top/>
      <bottom/>
      <diagonal/>
    </border>
    <border>
      <left style="thin">
        <color indexed="8"/>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style="hair">
        <color indexed="8"/>
      </top>
      <bottom/>
      <diagonal/>
    </border>
    <border>
      <left/>
      <right/>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top/>
      <bottom/>
      <diagonal/>
    </border>
    <border>
      <left style="medium">
        <color indexed="8"/>
      </left>
      <right/>
      <top/>
      <bottom style="medium">
        <color indexed="8"/>
      </bottom>
      <diagonal/>
    </border>
    <border>
      <left/>
      <right style="medium">
        <color indexed="8"/>
      </right>
      <top/>
      <bottom style="medium">
        <color indexed="8"/>
      </bottom>
      <diagonal/>
    </border>
    <border>
      <left/>
      <right style="medium">
        <color indexed="8"/>
      </right>
      <top/>
      <bottom/>
      <diagonal/>
    </border>
    <border>
      <left style="medium">
        <color indexed="8"/>
      </left>
      <right style="medium">
        <color indexed="8"/>
      </right>
      <top/>
      <bottom style="medium">
        <color indexed="8"/>
      </bottom>
      <diagonal/>
    </border>
    <border>
      <left style="medium">
        <color indexed="8"/>
      </left>
      <right style="medium">
        <color indexed="8"/>
      </right>
      <top style="thin">
        <color indexed="8"/>
      </top>
      <bottom style="medium">
        <color indexed="8"/>
      </bottom>
      <diagonal/>
    </border>
    <border>
      <left/>
      <right style="medium">
        <color indexed="8"/>
      </right>
      <top style="thin">
        <color indexed="8"/>
      </top>
      <bottom style="medium">
        <color indexed="8"/>
      </bottom>
      <diagonal/>
    </border>
    <border>
      <left style="medium">
        <color indexed="8"/>
      </left>
      <right style="medium">
        <color indexed="8"/>
      </right>
      <top/>
      <bottom/>
      <diagonal/>
    </border>
    <border>
      <left style="medium">
        <color indexed="8"/>
      </left>
      <right style="medium">
        <color indexed="8"/>
      </right>
      <top style="medium">
        <color indexed="8"/>
      </top>
      <bottom/>
      <diagonal/>
    </border>
  </borders>
  <cellStyleXfs count="20">
    <xf numFmtId="0" fontId="0" fillId="0" borderId="0"/>
    <xf numFmtId="0" fontId="1" fillId="0" borderId="1">
      <alignment vertical="top" wrapText="1"/>
    </xf>
    <xf numFmtId="0" fontId="2" fillId="0" borderId="0"/>
    <xf numFmtId="0" fontId="43" fillId="0" borderId="0"/>
    <xf numFmtId="164" fontId="43" fillId="0" borderId="0"/>
    <xf numFmtId="0" fontId="43" fillId="0" borderId="0"/>
    <xf numFmtId="0" fontId="2" fillId="0" borderId="0"/>
    <xf numFmtId="0" fontId="3" fillId="0" borderId="0"/>
    <xf numFmtId="0" fontId="2" fillId="0" borderId="0"/>
    <xf numFmtId="0" fontId="2" fillId="0" borderId="0"/>
    <xf numFmtId="0" fontId="4" fillId="0" borderId="0"/>
    <xf numFmtId="165" fontId="5" fillId="0" borderId="0"/>
    <xf numFmtId="0" fontId="43" fillId="0" borderId="0"/>
    <xf numFmtId="0" fontId="43" fillId="0" borderId="0"/>
    <xf numFmtId="0" fontId="43" fillId="0" borderId="0"/>
    <xf numFmtId="0" fontId="43" fillId="0" borderId="0"/>
    <xf numFmtId="9" fontId="3" fillId="0" borderId="0" applyFill="0" applyBorder="0" applyAlignment="0" applyProtection="0"/>
    <xf numFmtId="9" fontId="43" fillId="0" borderId="0" applyFill="0" applyBorder="0" applyAlignment="0" applyProtection="0"/>
    <xf numFmtId="0" fontId="6" fillId="2" borderId="0" applyAlignment="0"/>
    <xf numFmtId="166" fontId="3" fillId="0" borderId="0" applyFill="0" applyBorder="0" applyAlignment="0" applyProtection="0"/>
  </cellStyleXfs>
  <cellXfs count="416">
    <xf numFmtId="0" fontId="0" fillId="0" borderId="0" xfId="0"/>
    <xf numFmtId="49" fontId="7" fillId="0" borderId="2" xfId="14" applyNumberFormat="1" applyFont="1" applyBorder="1" applyAlignment="1">
      <alignment horizontal="center"/>
    </xf>
    <xf numFmtId="0" fontId="7" fillId="0" borderId="3" xfId="14" applyFont="1" applyBorder="1" applyAlignment="1">
      <alignment horizontal="left" vertical="top" wrapText="1"/>
    </xf>
    <xf numFmtId="0" fontId="7" fillId="0" borderId="2" xfId="14" applyFont="1" applyBorder="1"/>
    <xf numFmtId="0" fontId="8" fillId="0" borderId="2" xfId="14" applyFont="1" applyBorder="1"/>
    <xf numFmtId="0" fontId="9" fillId="0" borderId="2" xfId="14" applyFont="1" applyBorder="1"/>
    <xf numFmtId="0" fontId="7" fillId="0" borderId="0" xfId="14" applyFont="1"/>
    <xf numFmtId="49" fontId="7" fillId="0" borderId="0" xfId="14" applyNumberFormat="1" applyFont="1" applyBorder="1" applyAlignment="1"/>
    <xf numFmtId="0" fontId="7" fillId="0" borderId="0" xfId="14" applyFont="1" applyBorder="1" applyAlignment="1"/>
    <xf numFmtId="0" fontId="10" fillId="0" borderId="0" xfId="14" applyFont="1" applyBorder="1" applyAlignment="1">
      <alignment vertical="center" wrapText="1"/>
    </xf>
    <xf numFmtId="0" fontId="7" fillId="0" borderId="0" xfId="14" applyFont="1" applyBorder="1"/>
    <xf numFmtId="0" fontId="8" fillId="0" borderId="0" xfId="14" applyFont="1" applyBorder="1" applyAlignment="1">
      <alignment vertical="center"/>
    </xf>
    <xf numFmtId="0" fontId="9" fillId="0" borderId="0" xfId="14" applyFont="1" applyBorder="1" applyAlignment="1">
      <alignment vertical="center"/>
    </xf>
    <xf numFmtId="49" fontId="7" fillId="0" borderId="0" xfId="14" applyNumberFormat="1" applyFont="1" applyBorder="1" applyAlignment="1">
      <alignment horizontal="center"/>
    </xf>
    <xf numFmtId="0" fontId="7" fillId="0" borderId="0" xfId="14" applyFont="1" applyBorder="1" applyAlignment="1">
      <alignment horizontal="left" vertical="top" wrapText="1"/>
    </xf>
    <xf numFmtId="0" fontId="8" fillId="0" borderId="0" xfId="14" applyFont="1" applyBorder="1"/>
    <xf numFmtId="0" fontId="9" fillId="0" borderId="0" xfId="14" applyFont="1" applyBorder="1"/>
    <xf numFmtId="0" fontId="9" fillId="0" borderId="0" xfId="14" applyFont="1"/>
    <xf numFmtId="0" fontId="12" fillId="0" borderId="0" xfId="14" applyFont="1" applyBorder="1"/>
    <xf numFmtId="167" fontId="12" fillId="0" borderId="0" xfId="14" applyNumberFormat="1" applyFont="1" applyBorder="1"/>
    <xf numFmtId="0" fontId="13" fillId="0" borderId="0" xfId="14" applyFont="1" applyBorder="1" applyAlignment="1">
      <alignment horizontal="center" vertical="center" wrapText="1"/>
    </xf>
    <xf numFmtId="4" fontId="10" fillId="0" borderId="0" xfId="14" applyNumberFormat="1" applyFont="1" applyAlignment="1">
      <alignment horizontal="left" vertical="center"/>
    </xf>
    <xf numFmtId="0" fontId="14" fillId="0" borderId="3" xfId="14" applyFont="1" applyBorder="1" applyAlignment="1">
      <alignment horizontal="left" vertical="top" wrapText="1"/>
    </xf>
    <xf numFmtId="0" fontId="14" fillId="0" borderId="0" xfId="14" applyFont="1" applyBorder="1" applyAlignment="1">
      <alignment horizontal="left" vertical="top" wrapText="1"/>
    </xf>
    <xf numFmtId="0" fontId="16" fillId="0" borderId="8" xfId="14" applyFont="1" applyBorder="1"/>
    <xf numFmtId="0" fontId="16" fillId="0" borderId="11" xfId="14" applyFont="1" applyBorder="1"/>
    <xf numFmtId="49" fontId="7" fillId="0" borderId="0" xfId="14" applyNumberFormat="1" applyFont="1"/>
    <xf numFmtId="0" fontId="17" fillId="0" borderId="0" xfId="14" applyFont="1" applyAlignment="1">
      <alignment horizontal="left" wrapText="1"/>
    </xf>
    <xf numFmtId="0" fontId="17" fillId="0" borderId="0" xfId="14" applyFont="1"/>
    <xf numFmtId="0" fontId="17" fillId="0" borderId="0" xfId="14" applyFont="1" applyAlignment="1">
      <alignment horizontal="left" vertical="top" wrapText="1"/>
    </xf>
    <xf numFmtId="0" fontId="7" fillId="0" borderId="0" xfId="14" applyFont="1" applyAlignment="1">
      <alignment horizontal="left" vertical="top" wrapText="1"/>
    </xf>
    <xf numFmtId="0" fontId="8" fillId="0" borderId="0" xfId="14" applyFont="1"/>
    <xf numFmtId="49" fontId="14" fillId="0" borderId="0" xfId="0" applyNumberFormat="1" applyFont="1" applyAlignment="1">
      <alignment horizontal="center" vertical="top"/>
    </xf>
    <xf numFmtId="4" fontId="14" fillId="0" borderId="0" xfId="0" applyNumberFormat="1" applyFont="1" applyAlignment="1">
      <alignment horizontal="left" wrapText="1" shrinkToFit="1"/>
    </xf>
    <xf numFmtId="4" fontId="14" fillId="0" borderId="0" xfId="0" applyNumberFormat="1" applyFont="1" applyAlignment="1">
      <alignment horizontal="center"/>
    </xf>
    <xf numFmtId="4" fontId="14" fillId="0" borderId="0" xfId="0" applyNumberFormat="1" applyFont="1" applyAlignment="1">
      <alignment horizontal="right"/>
    </xf>
    <xf numFmtId="4" fontId="14" fillId="0" borderId="0" xfId="0" applyNumberFormat="1" applyFont="1"/>
    <xf numFmtId="49" fontId="10" fillId="0" borderId="5" xfId="0" applyNumberFormat="1" applyFont="1" applyFill="1" applyBorder="1" applyAlignment="1">
      <alignment horizontal="center" wrapText="1"/>
    </xf>
    <xf numFmtId="4" fontId="10" fillId="0" borderId="5" xfId="0" applyNumberFormat="1" applyFont="1" applyFill="1" applyBorder="1" applyAlignment="1">
      <alignment horizontal="left" wrapText="1" shrinkToFit="1"/>
    </xf>
    <xf numFmtId="4" fontId="10" fillId="0" borderId="5" xfId="0" applyNumberFormat="1" applyFont="1" applyFill="1" applyBorder="1" applyAlignment="1">
      <alignment horizontal="center" wrapText="1"/>
    </xf>
    <xf numFmtId="4" fontId="10" fillId="0" borderId="12" xfId="0" applyNumberFormat="1" applyFont="1" applyFill="1" applyBorder="1" applyAlignment="1">
      <alignment horizontal="center" wrapText="1"/>
    </xf>
    <xf numFmtId="4" fontId="14" fillId="0" borderId="0" xfId="0" applyNumberFormat="1" applyFont="1" applyAlignment="1">
      <alignment horizontal="center" wrapText="1"/>
    </xf>
    <xf numFmtId="49" fontId="15" fillId="0" borderId="0" xfId="0" applyNumberFormat="1" applyFont="1" applyAlignment="1">
      <alignment horizontal="center" vertical="top"/>
    </xf>
    <xf numFmtId="4" fontId="14" fillId="0" borderId="0" xfId="0" applyNumberFormat="1" applyFont="1" applyAlignment="1">
      <alignment wrapText="1" shrinkToFit="1"/>
    </xf>
    <xf numFmtId="4" fontId="14" fillId="0" borderId="0" xfId="0" applyNumberFormat="1" applyFont="1" applyAlignment="1">
      <alignment horizontal="right" wrapText="1" shrinkToFit="1"/>
    </xf>
    <xf numFmtId="4" fontId="14" fillId="0" borderId="0" xfId="0" applyNumberFormat="1" applyFont="1" applyAlignment="1" applyProtection="1">
      <alignment horizontal="right"/>
      <protection locked="0"/>
    </xf>
    <xf numFmtId="4" fontId="15" fillId="0" borderId="0" xfId="0" applyNumberFormat="1" applyFont="1" applyAlignment="1">
      <alignment horizontal="left" vertical="top" wrapText="1" shrinkToFit="1"/>
    </xf>
    <xf numFmtId="4" fontId="14" fillId="0" borderId="0" xfId="0" applyNumberFormat="1" applyFont="1" applyAlignment="1">
      <alignment horizontal="left" vertical="top" wrapText="1" shrinkToFit="1"/>
    </xf>
    <xf numFmtId="0" fontId="14" fillId="0" borderId="0" xfId="0" applyFont="1" applyBorder="1" applyAlignment="1" applyProtection="1">
      <alignment horizontal="left" vertical="top" wrapText="1"/>
    </xf>
    <xf numFmtId="49" fontId="14" fillId="0" borderId="0" xfId="0" applyNumberFormat="1" applyFont="1" applyAlignment="1" applyProtection="1">
      <alignment horizontal="center" vertical="top"/>
    </xf>
    <xf numFmtId="4" fontId="14" fillId="0" borderId="0" xfId="0" applyNumberFormat="1" applyFont="1" applyBorder="1" applyAlignment="1" applyProtection="1">
      <alignment horizontal="right" wrapText="1" shrinkToFit="1"/>
    </xf>
    <xf numFmtId="4" fontId="14" fillId="0" borderId="0" xfId="0" applyNumberFormat="1" applyFont="1" applyBorder="1" applyAlignment="1" applyProtection="1">
      <alignment horizontal="right" wrapText="1"/>
    </xf>
    <xf numFmtId="0" fontId="14" fillId="0" borderId="0" xfId="0" applyFont="1" applyProtection="1"/>
    <xf numFmtId="4" fontId="14" fillId="0" borderId="0" xfId="0" applyNumberFormat="1" applyFont="1" applyBorder="1" applyAlignment="1" applyProtection="1">
      <alignment horizontal="right"/>
    </xf>
    <xf numFmtId="49" fontId="14" fillId="0" borderId="0" xfId="0" applyNumberFormat="1" applyFont="1" applyBorder="1" applyAlignment="1" applyProtection="1">
      <alignment horizontal="center" vertical="top"/>
    </xf>
    <xf numFmtId="0" fontId="14" fillId="0" borderId="0" xfId="0" applyFont="1" applyBorder="1" applyAlignment="1" applyProtection="1">
      <alignment wrapText="1"/>
    </xf>
    <xf numFmtId="0" fontId="14" fillId="0" borderId="0" xfId="0" applyFont="1" applyAlignment="1" applyProtection="1">
      <alignment wrapText="1"/>
    </xf>
    <xf numFmtId="0" fontId="14" fillId="0" borderId="0" xfId="0" applyFont="1" applyBorder="1" applyAlignment="1" applyProtection="1">
      <alignment horizontal="left" wrapText="1"/>
    </xf>
    <xf numFmtId="0" fontId="14" fillId="0" borderId="0" xfId="0" applyFont="1" applyAlignment="1" applyProtection="1">
      <alignment horizontal="center"/>
    </xf>
    <xf numFmtId="49" fontId="14" fillId="0" borderId="0" xfId="0" applyNumberFormat="1" applyFont="1" applyAlignment="1" applyProtection="1">
      <alignment horizontal="center"/>
    </xf>
    <xf numFmtId="49" fontId="15" fillId="0" borderId="13" xfId="0" applyNumberFormat="1" applyFont="1" applyBorder="1" applyAlignment="1">
      <alignment horizontal="center" vertical="center"/>
    </xf>
    <xf numFmtId="4" fontId="15" fillId="0" borderId="13" xfId="0" applyNumberFormat="1" applyFont="1" applyBorder="1" applyAlignment="1">
      <alignment horizontal="left" vertical="center" wrapText="1" shrinkToFit="1"/>
    </xf>
    <xf numFmtId="4" fontId="15" fillId="0" borderId="13" xfId="0" applyNumberFormat="1" applyFont="1" applyBorder="1" applyAlignment="1">
      <alignment horizontal="center" vertical="center"/>
    </xf>
    <xf numFmtId="4" fontId="15" fillId="0" borderId="13" xfId="0" applyNumberFormat="1" applyFont="1" applyBorder="1" applyAlignment="1">
      <alignment horizontal="right"/>
    </xf>
    <xf numFmtId="4" fontId="15" fillId="0" borderId="5" xfId="0" applyNumberFormat="1" applyFont="1" applyBorder="1" applyAlignment="1">
      <alignment horizontal="right"/>
    </xf>
    <xf numFmtId="4" fontId="15" fillId="0" borderId="0" xfId="0" applyNumberFormat="1" applyFont="1" applyAlignment="1">
      <alignment vertical="center"/>
    </xf>
    <xf numFmtId="49" fontId="14" fillId="0" borderId="2" xfId="14" applyNumberFormat="1" applyFont="1" applyBorder="1" applyAlignment="1">
      <alignment horizontal="center"/>
    </xf>
    <xf numFmtId="0" fontId="14" fillId="0" borderId="2" xfId="14" applyFont="1" applyBorder="1"/>
    <xf numFmtId="0" fontId="19" fillId="0" borderId="2" xfId="14" applyFont="1" applyBorder="1"/>
    <xf numFmtId="0" fontId="16" fillId="0" borderId="2" xfId="14" applyFont="1" applyBorder="1"/>
    <xf numFmtId="0" fontId="14" fillId="0" borderId="0" xfId="14" applyFont="1"/>
    <xf numFmtId="0" fontId="14" fillId="0" borderId="0" xfId="0" applyFont="1"/>
    <xf numFmtId="49" fontId="14" fillId="0" borderId="0" xfId="14" applyNumberFormat="1" applyFont="1" applyBorder="1" applyAlignment="1">
      <alignment horizontal="center"/>
    </xf>
    <xf numFmtId="0" fontId="14" fillId="0" borderId="0" xfId="14" applyFont="1" applyBorder="1"/>
    <xf numFmtId="0" fontId="19" fillId="0" borderId="0" xfId="14" applyFont="1" applyBorder="1"/>
    <xf numFmtId="0" fontId="16" fillId="0" borderId="0" xfId="14" applyFont="1" applyBorder="1"/>
    <xf numFmtId="0" fontId="14" fillId="0" borderId="0" xfId="14" applyFont="1" applyFill="1"/>
    <xf numFmtId="4" fontId="10" fillId="0" borderId="0" xfId="14" applyNumberFormat="1" applyFont="1" applyFill="1" applyAlignment="1">
      <alignment horizontal="left" vertical="center"/>
    </xf>
    <xf numFmtId="49" fontId="15" fillId="0" borderId="5" xfId="14" applyNumberFormat="1" applyFont="1" applyBorder="1" applyAlignment="1">
      <alignment horizontal="center" vertical="center"/>
    </xf>
    <xf numFmtId="0" fontId="14" fillId="0" borderId="5" xfId="14" applyFont="1" applyBorder="1" applyAlignment="1">
      <alignment horizontal="center" vertical="center" wrapText="1"/>
    </xf>
    <xf numFmtId="49" fontId="15" fillId="0" borderId="12" xfId="14" applyNumberFormat="1" applyFont="1" applyBorder="1" applyAlignment="1">
      <alignment horizontal="center" vertical="center"/>
    </xf>
    <xf numFmtId="0" fontId="10" fillId="0" borderId="13" xfId="14" applyFont="1" applyBorder="1" applyAlignment="1">
      <alignment vertical="center"/>
    </xf>
    <xf numFmtId="0" fontId="10" fillId="0" borderId="0" xfId="14" applyFont="1" applyBorder="1" applyAlignment="1">
      <alignment vertical="center"/>
    </xf>
    <xf numFmtId="0" fontId="10" fillId="0" borderId="14" xfId="14" applyFont="1" applyBorder="1" applyAlignment="1">
      <alignment vertical="center"/>
    </xf>
    <xf numFmtId="49" fontId="14" fillId="0" borderId="5" xfId="14" applyNumberFormat="1" applyFont="1" applyBorder="1" applyAlignment="1">
      <alignment horizontal="center" vertical="center"/>
    </xf>
    <xf numFmtId="167" fontId="15" fillId="0" borderId="14" xfId="14" applyNumberFormat="1" applyFont="1" applyBorder="1" applyAlignment="1">
      <alignment horizontal="right" vertical="center"/>
    </xf>
    <xf numFmtId="0" fontId="14" fillId="0" borderId="12" xfId="14" applyFont="1" applyBorder="1" applyAlignment="1">
      <alignment horizontal="left" vertical="center" wrapText="1"/>
    </xf>
    <xf numFmtId="0" fontId="14" fillId="0" borderId="13" xfId="14" applyFont="1" applyBorder="1" applyAlignment="1">
      <alignment horizontal="left" vertical="center" wrapText="1"/>
    </xf>
    <xf numFmtId="0" fontId="14" fillId="0" borderId="14" xfId="14" applyFont="1" applyBorder="1" applyAlignment="1">
      <alignment horizontal="left" vertical="center" wrapText="1"/>
    </xf>
    <xf numFmtId="167" fontId="14" fillId="0" borderId="14" xfId="14" applyNumberFormat="1" applyFont="1" applyBorder="1" applyAlignment="1">
      <alignment horizontal="right" vertical="center"/>
    </xf>
    <xf numFmtId="0" fontId="14" fillId="0" borderId="0" xfId="14" applyFont="1" applyAlignment="1">
      <alignment vertical="center"/>
    </xf>
    <xf numFmtId="49" fontId="14" fillId="0" borderId="0" xfId="14" applyNumberFormat="1" applyFont="1" applyBorder="1" applyAlignment="1">
      <alignment horizontal="center" vertical="center"/>
    </xf>
    <xf numFmtId="167" fontId="14" fillId="0" borderId="13" xfId="14" applyNumberFormat="1" applyFont="1" applyBorder="1" applyAlignment="1">
      <alignment horizontal="right" vertical="center"/>
    </xf>
    <xf numFmtId="167" fontId="19" fillId="0" borderId="13" xfId="14" applyNumberFormat="1" applyFont="1" applyBorder="1" applyAlignment="1">
      <alignment horizontal="right" vertical="center"/>
    </xf>
    <xf numFmtId="49" fontId="15" fillId="0" borderId="8" xfId="14" applyNumberFormat="1" applyFont="1" applyBorder="1" applyAlignment="1">
      <alignment horizontal="center" vertical="center"/>
    </xf>
    <xf numFmtId="167" fontId="15" fillId="0" borderId="5" xfId="14" applyNumberFormat="1" applyFont="1" applyBorder="1" applyAlignment="1">
      <alignment horizontal="right" vertical="center"/>
    </xf>
    <xf numFmtId="49" fontId="14" fillId="0" borderId="0" xfId="14" applyNumberFormat="1" applyFont="1" applyBorder="1"/>
    <xf numFmtId="167" fontId="14" fillId="0" borderId="0" xfId="14" applyNumberFormat="1" applyFont="1" applyBorder="1"/>
    <xf numFmtId="0" fontId="14" fillId="0" borderId="0" xfId="14" applyFont="1" applyBorder="1" applyAlignment="1">
      <alignment horizontal="left" vertical="top"/>
    </xf>
    <xf numFmtId="0" fontId="14" fillId="0" borderId="0" xfId="14" applyFont="1" applyFill="1" applyBorder="1"/>
    <xf numFmtId="0" fontId="15" fillId="0" borderId="0" xfId="14" applyFont="1" applyBorder="1" applyAlignment="1">
      <alignment horizontal="left" vertical="top"/>
    </xf>
    <xf numFmtId="0" fontId="10" fillId="0" borderId="0" xfId="14" applyFont="1" applyBorder="1" applyAlignment="1"/>
    <xf numFmtId="167" fontId="10" fillId="0" borderId="0" xfId="14" applyNumberFormat="1" applyFont="1" applyBorder="1" applyAlignment="1"/>
    <xf numFmtId="0" fontId="14" fillId="0" borderId="0" xfId="14" applyFont="1" applyBorder="1" applyAlignment="1">
      <alignment horizontal="left"/>
    </xf>
    <xf numFmtId="0" fontId="14" fillId="0" borderId="0" xfId="14" applyFont="1" applyBorder="1" applyAlignment="1">
      <alignment horizontal="left" wrapText="1"/>
    </xf>
    <xf numFmtId="0" fontId="14" fillId="0" borderId="0" xfId="14" applyFont="1" applyBorder="1" applyAlignment="1">
      <alignment vertical="top" wrapText="1"/>
    </xf>
    <xf numFmtId="4" fontId="10" fillId="0" borderId="5" xfId="0" applyNumberFormat="1" applyFont="1" applyFill="1" applyBorder="1" applyAlignment="1">
      <alignment horizontal="center" wrapText="1" shrinkToFit="1"/>
    </xf>
    <xf numFmtId="4" fontId="10" fillId="0" borderId="0" xfId="0" applyNumberFormat="1" applyFont="1" applyAlignment="1">
      <alignment horizontal="center" wrapText="1"/>
    </xf>
    <xf numFmtId="49" fontId="20" fillId="0" borderId="0" xfId="0" applyNumberFormat="1" applyFont="1" applyAlignment="1">
      <alignment horizontal="center" vertical="top"/>
    </xf>
    <xf numFmtId="4" fontId="20" fillId="0" borderId="0" xfId="0" applyNumberFormat="1" applyFont="1" applyAlignment="1">
      <alignment horizontal="left" wrapText="1" shrinkToFit="1"/>
    </xf>
    <xf numFmtId="4" fontId="10" fillId="0" borderId="0" xfId="0" applyNumberFormat="1" applyFont="1" applyAlignment="1">
      <alignment horizontal="left" vertical="top" wrapText="1" shrinkToFit="1"/>
    </xf>
    <xf numFmtId="49" fontId="20" fillId="0" borderId="13" xfId="0" applyNumberFormat="1" applyFont="1" applyBorder="1" applyAlignment="1">
      <alignment horizontal="center" vertical="center"/>
    </xf>
    <xf numFmtId="4" fontId="20" fillId="0" borderId="13" xfId="0" applyNumberFormat="1" applyFont="1" applyBorder="1" applyAlignment="1">
      <alignment horizontal="left" vertical="center" wrapText="1" shrinkToFit="1"/>
    </xf>
    <xf numFmtId="4" fontId="20" fillId="0" borderId="13" xfId="0" applyNumberFormat="1" applyFont="1" applyBorder="1" applyAlignment="1">
      <alignment horizontal="center" vertical="center"/>
    </xf>
    <xf numFmtId="4" fontId="20" fillId="0" borderId="13" xfId="0" applyNumberFormat="1" applyFont="1" applyBorder="1" applyAlignment="1">
      <alignment horizontal="right"/>
    </xf>
    <xf numFmtId="4" fontId="20" fillId="0" borderId="0" xfId="0" applyNumberFormat="1" applyFont="1" applyAlignment="1">
      <alignment vertical="center"/>
    </xf>
    <xf numFmtId="4" fontId="16" fillId="0" borderId="0" xfId="0" applyNumberFormat="1" applyFont="1" applyAlignment="1">
      <alignment horizontal="left" vertical="top" wrapText="1" shrinkToFit="1"/>
    </xf>
    <xf numFmtId="49" fontId="16" fillId="0" borderId="0" xfId="0" applyNumberFormat="1" applyFont="1" applyAlignment="1">
      <alignment horizontal="center" vertical="top"/>
    </xf>
    <xf numFmtId="4" fontId="16" fillId="0" borderId="0" xfId="0" applyNumberFormat="1" applyFont="1" applyAlignment="1">
      <alignment horizontal="center"/>
    </xf>
    <xf numFmtId="4" fontId="16" fillId="0" borderId="0" xfId="0" applyNumberFormat="1" applyFont="1" applyAlignment="1">
      <alignment horizontal="right"/>
    </xf>
    <xf numFmtId="4" fontId="16" fillId="0" borderId="0" xfId="0" applyNumberFormat="1" applyFont="1"/>
    <xf numFmtId="168" fontId="15" fillId="0" borderId="12" xfId="14" applyNumberFormat="1" applyFont="1" applyBorder="1" applyAlignment="1">
      <alignment horizontal="left" vertical="center" wrapText="1"/>
    </xf>
    <xf numFmtId="168" fontId="15" fillId="0" borderId="13" xfId="14" applyNumberFormat="1" applyFont="1" applyBorder="1" applyAlignment="1">
      <alignment vertical="center" wrapText="1"/>
    </xf>
    <xf numFmtId="0" fontId="14" fillId="0" borderId="13" xfId="14" applyFont="1" applyBorder="1"/>
    <xf numFmtId="0" fontId="19" fillId="0" borderId="13" xfId="14" applyFont="1" applyFill="1" applyBorder="1" applyAlignment="1">
      <alignment horizontal="center" vertical="center" wrapText="1"/>
    </xf>
    <xf numFmtId="0" fontId="10" fillId="0" borderId="13" xfId="14" applyFont="1" applyBorder="1" applyAlignment="1">
      <alignment horizontal="left" vertical="center"/>
    </xf>
    <xf numFmtId="0" fontId="14" fillId="0" borderId="0" xfId="14" applyFont="1" applyBorder="1" applyAlignment="1">
      <alignment horizontal="left" vertical="center" wrapText="1"/>
    </xf>
    <xf numFmtId="167" fontId="19" fillId="0" borderId="0" xfId="14" applyNumberFormat="1" applyFont="1" applyBorder="1" applyAlignment="1">
      <alignment horizontal="right" vertical="center"/>
    </xf>
    <xf numFmtId="167" fontId="14" fillId="0" borderId="0" xfId="14" applyNumberFormat="1" applyFont="1" applyBorder="1" applyAlignment="1">
      <alignment horizontal="right" vertical="center"/>
    </xf>
    <xf numFmtId="167" fontId="15" fillId="0" borderId="13" xfId="14" applyNumberFormat="1" applyFont="1" applyBorder="1" applyAlignment="1">
      <alignment horizontal="right" vertical="center"/>
    </xf>
    <xf numFmtId="167" fontId="21" fillId="0" borderId="13" xfId="14" applyNumberFormat="1" applyFont="1" applyBorder="1" applyAlignment="1">
      <alignment horizontal="right" vertical="center"/>
    </xf>
    <xf numFmtId="49" fontId="14" fillId="0" borderId="0" xfId="14" applyNumberFormat="1" applyFont="1"/>
    <xf numFmtId="0" fontId="14" fillId="0" borderId="0" xfId="14" applyFont="1" applyAlignment="1">
      <alignment horizontal="left" vertical="top" wrapText="1"/>
    </xf>
    <xf numFmtId="0" fontId="19" fillId="0" borderId="0" xfId="14" applyFont="1"/>
    <xf numFmtId="0" fontId="16" fillId="0" borderId="0" xfId="14" applyFont="1"/>
    <xf numFmtId="49" fontId="14" fillId="0" borderId="0" xfId="0" applyNumberFormat="1" applyFont="1" applyFill="1" applyAlignment="1">
      <alignment horizontal="center" vertical="top"/>
    </xf>
    <xf numFmtId="4" fontId="14" fillId="0" borderId="0" xfId="0" applyNumberFormat="1" applyFont="1" applyFill="1" applyAlignment="1">
      <alignment horizontal="left" wrapText="1" shrinkToFit="1"/>
    </xf>
    <xf numFmtId="4" fontId="14" fillId="0" borderId="0" xfId="0" applyNumberFormat="1" applyFont="1" applyFill="1" applyAlignment="1">
      <alignment horizontal="center"/>
    </xf>
    <xf numFmtId="4" fontId="14" fillId="0" borderId="0" xfId="0" applyNumberFormat="1" applyFont="1" applyFill="1"/>
    <xf numFmtId="4" fontId="14" fillId="0" borderId="0" xfId="0" applyNumberFormat="1" applyFont="1" applyFill="1" applyAlignment="1">
      <alignment horizontal="center" wrapText="1"/>
    </xf>
    <xf numFmtId="49" fontId="15" fillId="0" borderId="0" xfId="0" applyNumberFormat="1" applyFont="1" applyFill="1" applyAlignment="1">
      <alignment horizontal="center" vertical="top"/>
    </xf>
    <xf numFmtId="4" fontId="14" fillId="0" borderId="0" xfId="0" applyNumberFormat="1" applyFont="1" applyFill="1" applyAlignment="1">
      <alignment horizontal="left" vertical="top" wrapText="1" shrinkToFit="1"/>
    </xf>
    <xf numFmtId="4" fontId="14" fillId="0" borderId="0" xfId="0" applyNumberFormat="1" applyFont="1" applyFill="1" applyAlignment="1">
      <alignment horizontal="left" vertical="top"/>
    </xf>
    <xf numFmtId="4" fontId="14" fillId="0" borderId="0" xfId="0" applyNumberFormat="1" applyFont="1" applyFill="1" applyAlignment="1">
      <alignment horizontal="justify" vertical="top"/>
    </xf>
    <xf numFmtId="4" fontId="14" fillId="0" borderId="0" xfId="0" applyNumberFormat="1" applyFont="1" applyFill="1" applyAlignment="1">
      <alignment horizontal="center" vertical="top"/>
    </xf>
    <xf numFmtId="4" fontId="15" fillId="0" borderId="0" xfId="0" applyNumberFormat="1" applyFont="1" applyFill="1" applyAlignment="1">
      <alignment horizontal="left" wrapText="1" shrinkToFit="1"/>
    </xf>
    <xf numFmtId="4" fontId="14" fillId="0" borderId="0" xfId="0" applyNumberFormat="1" applyFont="1" applyFill="1" applyProtection="1">
      <protection locked="0"/>
    </xf>
    <xf numFmtId="4" fontId="15" fillId="0" borderId="0" xfId="0" applyNumberFormat="1" applyFont="1" applyFill="1" applyAlignment="1">
      <alignment horizontal="left" vertical="top" wrapText="1" shrinkToFit="1"/>
    </xf>
    <xf numFmtId="49" fontId="15" fillId="0" borderId="13" xfId="0" applyNumberFormat="1" applyFont="1" applyFill="1" applyBorder="1" applyAlignment="1">
      <alignment horizontal="center" vertical="center"/>
    </xf>
    <xf numFmtId="4" fontId="15" fillId="0" borderId="13" xfId="0" applyNumberFormat="1" applyFont="1" applyFill="1" applyBorder="1" applyAlignment="1">
      <alignment horizontal="left" vertical="center" wrapText="1" shrinkToFit="1"/>
    </xf>
    <xf numFmtId="4" fontId="15" fillId="0" borderId="13" xfId="0" applyNumberFormat="1" applyFont="1" applyFill="1" applyBorder="1" applyAlignment="1">
      <alignment horizontal="center" vertical="center"/>
    </xf>
    <xf numFmtId="4" fontId="15" fillId="0" borderId="13" xfId="0" applyNumberFormat="1" applyFont="1" applyFill="1" applyBorder="1" applyAlignment="1">
      <alignment vertical="center"/>
    </xf>
    <xf numFmtId="4" fontId="15" fillId="0" borderId="0" xfId="0" applyNumberFormat="1" applyFont="1" applyFill="1" applyAlignment="1">
      <alignment vertical="center"/>
    </xf>
    <xf numFmtId="49" fontId="15" fillId="0" borderId="0" xfId="0" applyNumberFormat="1" applyFont="1" applyFill="1" applyBorder="1" applyAlignment="1">
      <alignment horizontal="center" vertical="center"/>
    </xf>
    <xf numFmtId="4" fontId="15" fillId="0" borderId="0" xfId="0" applyNumberFormat="1" applyFont="1" applyFill="1" applyBorder="1" applyAlignment="1">
      <alignment horizontal="left" vertical="center" wrapText="1" shrinkToFit="1"/>
    </xf>
    <xf numFmtId="4" fontId="15" fillId="0" borderId="0" xfId="0" applyNumberFormat="1" applyFont="1" applyFill="1" applyBorder="1" applyAlignment="1">
      <alignment horizontal="center" vertical="center"/>
    </xf>
    <xf numFmtId="4" fontId="15" fillId="0" borderId="0" xfId="0" applyNumberFormat="1" applyFont="1" applyFill="1" applyBorder="1" applyAlignment="1">
      <alignment vertical="center"/>
    </xf>
    <xf numFmtId="4" fontId="14" fillId="0" borderId="0" xfId="0" applyNumberFormat="1" applyFont="1" applyFill="1" applyAlignment="1">
      <alignment horizontal="left"/>
    </xf>
    <xf numFmtId="4" fontId="14" fillId="0" borderId="0" xfId="0" applyNumberFormat="1" applyFont="1" applyFill="1" applyAlignment="1" applyProtection="1">
      <alignment horizontal="left"/>
      <protection locked="0"/>
    </xf>
    <xf numFmtId="4" fontId="14" fillId="0" borderId="0" xfId="0" applyNumberFormat="1" applyFont="1" applyFill="1" applyAlignment="1">
      <alignment horizontal="left" wrapText="1"/>
    </xf>
    <xf numFmtId="4" fontId="14" fillId="0" borderId="0" xfId="0" applyNumberFormat="1" applyFont="1" applyFill="1" applyAlignment="1">
      <alignment horizontal="left" vertical="top" wrapText="1"/>
    </xf>
    <xf numFmtId="4" fontId="14" fillId="0" borderId="0" xfId="2" applyNumberFormat="1" applyFont="1" applyFill="1" applyAlignment="1">
      <alignment horizontal="left" vertical="top" wrapText="1" shrinkToFit="1"/>
    </xf>
    <xf numFmtId="4" fontId="14" fillId="0" borderId="0" xfId="0" applyNumberFormat="1" applyFont="1" applyFill="1" applyAlignment="1">
      <alignment horizontal="right"/>
    </xf>
    <xf numFmtId="4" fontId="14" fillId="0" borderId="0" xfId="0" applyNumberFormat="1" applyFont="1" applyFill="1" applyAlignment="1" applyProtection="1">
      <alignment horizontal="right"/>
      <protection locked="0"/>
    </xf>
    <xf numFmtId="4" fontId="14" fillId="0" borderId="0" xfId="0" applyNumberFormat="1" applyFont="1" applyFill="1" applyBorder="1" applyAlignment="1">
      <alignment horizontal="left" vertical="top" wrapText="1"/>
    </xf>
    <xf numFmtId="4" fontId="18" fillId="0" borderId="0" xfId="0" applyNumberFormat="1" applyFont="1" applyAlignment="1">
      <alignment horizontal="center" wrapText="1"/>
    </xf>
    <xf numFmtId="49" fontId="14" fillId="0" borderId="0" xfId="15" applyNumberFormat="1" applyFont="1" applyBorder="1" applyAlignment="1">
      <alignment horizontal="center"/>
    </xf>
    <xf numFmtId="0" fontId="14" fillId="0" borderId="0" xfId="15" applyFont="1" applyBorder="1" applyAlignment="1">
      <alignment horizontal="left" vertical="top" wrapText="1"/>
    </xf>
    <xf numFmtId="0" fontId="14" fillId="0" borderId="0" xfId="15" applyFont="1" applyBorder="1"/>
    <xf numFmtId="0" fontId="19" fillId="0" borderId="0" xfId="15" applyFont="1" applyBorder="1"/>
    <xf numFmtId="0" fontId="16" fillId="0" borderId="0" xfId="15" applyFont="1" applyBorder="1"/>
    <xf numFmtId="49" fontId="15" fillId="0" borderId="5" xfId="15" applyNumberFormat="1" applyFont="1" applyBorder="1" applyAlignment="1">
      <alignment horizontal="center" vertical="center"/>
    </xf>
    <xf numFmtId="0" fontId="7" fillId="0" borderId="12" xfId="0" applyFont="1" applyBorder="1" applyAlignment="1">
      <alignment horizontal="center" vertical="center" wrapText="1"/>
    </xf>
    <xf numFmtId="0" fontId="7" fillId="0" borderId="3" xfId="0" applyFont="1" applyBorder="1" applyAlignment="1">
      <alignment horizontal="center" vertical="center" wrapText="1"/>
    </xf>
    <xf numFmtId="49" fontId="15" fillId="0" borderId="12" xfId="15" applyNumberFormat="1" applyFont="1" applyBorder="1" applyAlignment="1">
      <alignment horizontal="center" vertical="center"/>
    </xf>
    <xf numFmtId="0" fontId="10" fillId="0" borderId="13" xfId="0" applyFont="1" applyBorder="1" applyAlignment="1">
      <alignment vertical="center"/>
    </xf>
    <xf numFmtId="0" fontId="10" fillId="0" borderId="0" xfId="0" applyFont="1" applyBorder="1" applyAlignment="1">
      <alignment vertical="center"/>
    </xf>
    <xf numFmtId="49" fontId="14" fillId="0" borderId="5" xfId="15" applyNumberFormat="1" applyFont="1" applyBorder="1" applyAlignment="1">
      <alignment horizontal="center" vertical="center"/>
    </xf>
    <xf numFmtId="167" fontId="14" fillId="0" borderId="13" xfId="15" applyNumberFormat="1" applyFont="1" applyBorder="1" applyAlignment="1">
      <alignment horizontal="right" vertical="center"/>
    </xf>
    <xf numFmtId="167" fontId="14" fillId="0" borderId="13" xfId="0" applyNumberFormat="1" applyFont="1" applyBorder="1" applyAlignment="1">
      <alignment horizontal="right" vertical="center"/>
    </xf>
    <xf numFmtId="0" fontId="14" fillId="0" borderId="12" xfId="15" applyFont="1" applyBorder="1" applyAlignment="1">
      <alignment horizontal="left" vertical="center" wrapText="1"/>
    </xf>
    <xf numFmtId="0" fontId="14" fillId="0" borderId="13" xfId="15" applyFont="1" applyBorder="1" applyAlignment="1">
      <alignment horizontal="left" vertical="center" wrapText="1"/>
    </xf>
    <xf numFmtId="0" fontId="14" fillId="0" borderId="14" xfId="15" applyFont="1" applyBorder="1" applyAlignment="1">
      <alignment horizontal="left" vertical="center" wrapText="1"/>
    </xf>
    <xf numFmtId="49" fontId="14" fillId="0" borderId="0" xfId="15" applyNumberFormat="1" applyFont="1"/>
    <xf numFmtId="0" fontId="14" fillId="0" borderId="0" xfId="15" applyFont="1" applyAlignment="1">
      <alignment horizontal="left" vertical="top" wrapText="1"/>
    </xf>
    <xf numFmtId="0" fontId="14" fillId="0" borderId="0" xfId="15" applyFont="1"/>
    <xf numFmtId="0" fontId="19" fillId="0" borderId="0" xfId="15" applyFont="1"/>
    <xf numFmtId="167" fontId="16" fillId="0" borderId="0" xfId="15" applyNumberFormat="1" applyFont="1"/>
    <xf numFmtId="167" fontId="15" fillId="0" borderId="12" xfId="0" applyNumberFormat="1" applyFont="1" applyBorder="1" applyAlignment="1">
      <alignment horizontal="right" vertical="center"/>
    </xf>
    <xf numFmtId="0" fontId="14" fillId="0" borderId="0" xfId="0" applyFont="1" applyAlignment="1" applyProtection="1">
      <alignment horizontal="left" vertical="top" wrapText="1"/>
    </xf>
    <xf numFmtId="4" fontId="14" fillId="0" borderId="0" xfId="0" applyNumberFormat="1" applyFont="1" applyAlignment="1" applyProtection="1">
      <alignment horizontal="right" wrapText="1"/>
    </xf>
    <xf numFmtId="49" fontId="15" fillId="0" borderId="15" xfId="15" applyNumberFormat="1" applyFont="1" applyBorder="1" applyAlignment="1">
      <alignment horizontal="center" vertical="center"/>
    </xf>
    <xf numFmtId="4" fontId="15" fillId="0" borderId="0" xfId="0" applyNumberFormat="1" applyFont="1" applyBorder="1" applyAlignment="1" applyProtection="1">
      <alignment horizontal="left" wrapText="1" shrinkToFit="1"/>
    </xf>
    <xf numFmtId="49" fontId="14" fillId="0" borderId="0" xfId="15" applyNumberFormat="1" applyFont="1" applyBorder="1" applyAlignment="1">
      <alignment horizontal="center" vertical="center"/>
    </xf>
    <xf numFmtId="4" fontId="15" fillId="0" borderId="0" xfId="0" applyNumberFormat="1" applyFont="1" applyAlignment="1" applyProtection="1">
      <alignment horizontal="left" wrapText="1" shrinkToFit="1"/>
    </xf>
    <xf numFmtId="4" fontId="14" fillId="0" borderId="0" xfId="0" applyNumberFormat="1" applyFont="1" applyAlignment="1" applyProtection="1">
      <alignment horizontal="right" wrapText="1" shrinkToFit="1"/>
    </xf>
    <xf numFmtId="4" fontId="14" fillId="0" borderId="0" xfId="0" applyNumberFormat="1" applyFont="1" applyBorder="1" applyAlignment="1" applyProtection="1">
      <alignment horizontal="left" wrapText="1" shrinkToFit="1"/>
    </xf>
    <xf numFmtId="4" fontId="14" fillId="0" borderId="0" xfId="0" applyNumberFormat="1" applyFont="1" applyBorder="1" applyAlignment="1" applyProtection="1">
      <alignment horizontal="left" vertical="top" wrapText="1" shrinkToFit="1"/>
    </xf>
    <xf numFmtId="49" fontId="15" fillId="0" borderId="13" xfId="15" applyNumberFormat="1" applyFont="1" applyBorder="1" applyAlignment="1">
      <alignment horizontal="center" vertical="center"/>
    </xf>
    <xf numFmtId="4" fontId="15" fillId="0" borderId="13" xfId="0" applyNumberFormat="1" applyFont="1" applyBorder="1" applyAlignment="1" applyProtection="1">
      <alignment horizontal="left" vertical="center" wrapText="1" shrinkToFit="1"/>
    </xf>
    <xf numFmtId="4" fontId="15" fillId="0" borderId="13" xfId="0" applyNumberFormat="1" applyFont="1" applyBorder="1" applyAlignment="1" applyProtection="1">
      <alignment horizontal="right"/>
    </xf>
    <xf numFmtId="4" fontId="14" fillId="0" borderId="0" xfId="0" applyNumberFormat="1" applyFont="1" applyAlignment="1" applyProtection="1">
      <alignment horizontal="right"/>
    </xf>
    <xf numFmtId="49" fontId="15" fillId="0" borderId="0" xfId="15" applyNumberFormat="1" applyFont="1" applyBorder="1" applyAlignment="1">
      <alignment horizontal="center" vertical="center"/>
    </xf>
    <xf numFmtId="0" fontId="15" fillId="0" borderId="0" xfId="0" applyFont="1" applyBorder="1" applyAlignment="1" applyProtection="1">
      <alignment horizontal="left" vertical="top" wrapText="1"/>
    </xf>
    <xf numFmtId="4" fontId="14" fillId="0" borderId="0" xfId="0" applyNumberFormat="1" applyFont="1" applyFill="1" applyBorder="1" applyAlignment="1" applyProtection="1">
      <alignment horizontal="right" wrapText="1"/>
    </xf>
    <xf numFmtId="4" fontId="14" fillId="0" borderId="0" xfId="0" applyNumberFormat="1" applyFont="1" applyAlignment="1" applyProtection="1">
      <alignment horizontal="left" vertical="top" wrapText="1" shrinkToFit="1"/>
    </xf>
    <xf numFmtId="49" fontId="15" fillId="0" borderId="0" xfId="0" applyNumberFormat="1" applyFont="1" applyAlignment="1" applyProtection="1">
      <alignment horizontal="center" vertical="top"/>
    </xf>
    <xf numFmtId="170" fontId="14" fillId="0" borderId="0" xfId="0" applyNumberFormat="1" applyFont="1" applyAlignment="1" applyProtection="1">
      <alignment wrapText="1"/>
    </xf>
    <xf numFmtId="0" fontId="15" fillId="0" borderId="0" xfId="0" applyFont="1" applyAlignment="1" applyProtection="1">
      <alignment horizontal="left" vertical="top" wrapText="1"/>
    </xf>
    <xf numFmtId="4" fontId="15" fillId="0" borderId="0" xfId="0" applyNumberFormat="1" applyFont="1" applyAlignment="1" applyProtection="1">
      <alignment horizontal="left" vertical="top" wrapText="1" shrinkToFit="1"/>
    </xf>
    <xf numFmtId="4" fontId="14" fillId="0" borderId="0" xfId="0" applyNumberFormat="1" applyFont="1" applyAlignment="1" applyProtection="1">
      <alignment horizontal="left" wrapText="1" shrinkToFit="1"/>
    </xf>
    <xf numFmtId="49" fontId="15" fillId="0" borderId="13" xfId="0" applyNumberFormat="1" applyFont="1" applyBorder="1" applyAlignment="1" applyProtection="1">
      <alignment horizontal="center" vertical="center"/>
    </xf>
    <xf numFmtId="0" fontId="14" fillId="0" borderId="16" xfId="0" applyFont="1" applyBorder="1" applyAlignment="1" applyProtection="1">
      <alignment horizontal="left" vertical="top" wrapText="1"/>
    </xf>
    <xf numFmtId="0" fontId="14" fillId="0" borderId="0" xfId="0" applyFont="1" applyFill="1" applyBorder="1" applyAlignment="1" applyProtection="1">
      <alignment horizontal="left" vertical="top" wrapText="1"/>
    </xf>
    <xf numFmtId="49" fontId="14" fillId="0" borderId="0" xfId="0" applyNumberFormat="1" applyFont="1" applyBorder="1" applyAlignment="1" applyProtection="1">
      <alignment horizontal="center"/>
    </xf>
    <xf numFmtId="49" fontId="14" fillId="0" borderId="0" xfId="0" applyNumberFormat="1" applyFont="1" applyAlignment="1" applyProtection="1">
      <alignment wrapText="1"/>
    </xf>
    <xf numFmtId="0" fontId="14" fillId="0" borderId="0" xfId="0" applyFont="1" applyAlignment="1"/>
    <xf numFmtId="0" fontId="14" fillId="0" borderId="0" xfId="0" applyFont="1" applyAlignment="1">
      <alignment vertical="center"/>
    </xf>
    <xf numFmtId="0" fontId="14" fillId="0" borderId="5" xfId="0" applyFont="1" applyBorder="1" applyAlignment="1">
      <alignment horizontal="center" vertical="center" wrapText="1"/>
    </xf>
    <xf numFmtId="0" fontId="10" fillId="0" borderId="14" xfId="0" applyFont="1" applyBorder="1" applyAlignment="1">
      <alignment vertical="center"/>
    </xf>
    <xf numFmtId="167" fontId="14" fillId="0" borderId="14" xfId="15" applyNumberFormat="1" applyFont="1" applyBorder="1" applyAlignment="1">
      <alignment horizontal="right" vertical="center"/>
    </xf>
    <xf numFmtId="167" fontId="15" fillId="0" borderId="5" xfId="0" applyNumberFormat="1" applyFont="1" applyBorder="1" applyAlignment="1">
      <alignment horizontal="right" vertical="center"/>
    </xf>
    <xf numFmtId="0" fontId="14" fillId="0" borderId="0" xfId="0" applyFont="1" applyAlignment="1" applyProtection="1">
      <alignment horizontal="right" wrapText="1"/>
    </xf>
    <xf numFmtId="0" fontId="7" fillId="0" borderId="0" xfId="0" applyFont="1" applyProtection="1"/>
    <xf numFmtId="0" fontId="14" fillId="0" borderId="0" xfId="0" applyFont="1" applyAlignment="1" applyProtection="1">
      <alignment horizontal="right"/>
    </xf>
    <xf numFmtId="4" fontId="14" fillId="0" borderId="0" xfId="0" applyNumberFormat="1" applyFont="1" applyAlignment="1" applyProtection="1">
      <alignment horizontal="center" vertical="top" wrapText="1"/>
    </xf>
    <xf numFmtId="4" fontId="14" fillId="0" borderId="0" xfId="0" applyNumberFormat="1" applyFont="1" applyBorder="1" applyAlignment="1" applyProtection="1">
      <alignment horizontal="left" vertical="top" wrapText="1"/>
    </xf>
    <xf numFmtId="49" fontId="15" fillId="0" borderId="0" xfId="0" applyNumberFormat="1" applyFont="1" applyBorder="1" applyAlignment="1" applyProtection="1">
      <alignment horizontal="center" vertical="top"/>
    </xf>
    <xf numFmtId="4" fontId="15" fillId="0" borderId="0" xfId="0" applyNumberFormat="1" applyFont="1" applyAlignment="1" applyProtection="1">
      <alignment horizontal="left" vertical="top" wrapText="1"/>
    </xf>
    <xf numFmtId="4" fontId="14" fillId="0" borderId="0" xfId="0" applyNumberFormat="1" applyFont="1" applyAlignment="1" applyProtection="1">
      <alignment horizontal="left" vertical="top" wrapText="1"/>
    </xf>
    <xf numFmtId="4" fontId="14" fillId="0" borderId="0" xfId="0" applyNumberFormat="1" applyFont="1" applyFill="1" applyBorder="1" applyAlignment="1" applyProtection="1">
      <alignment horizontal="left" vertical="top" wrapText="1"/>
    </xf>
    <xf numFmtId="49" fontId="15" fillId="0" borderId="13" xfId="0" applyNumberFormat="1" applyFont="1" applyBorder="1" applyAlignment="1" applyProtection="1">
      <alignment horizontal="center" vertical="top"/>
    </xf>
    <xf numFmtId="4" fontId="14" fillId="0" borderId="0" xfId="0" applyNumberFormat="1" applyFont="1" applyAlignment="1" applyProtection="1">
      <alignment wrapText="1"/>
    </xf>
    <xf numFmtId="49" fontId="14" fillId="0" borderId="0" xfId="14" applyNumberFormat="1" applyFont="1" applyFill="1" applyBorder="1" applyAlignment="1"/>
    <xf numFmtId="0" fontId="14" fillId="0" borderId="0" xfId="14" applyFont="1" applyFill="1" applyBorder="1" applyAlignment="1"/>
    <xf numFmtId="0" fontId="19" fillId="0" borderId="0" xfId="14" applyFont="1" applyFill="1" applyBorder="1" applyAlignment="1">
      <alignment vertical="center"/>
    </xf>
    <xf numFmtId="0" fontId="16" fillId="0" borderId="0" xfId="14" applyFont="1" applyFill="1" applyBorder="1" applyAlignment="1">
      <alignment vertical="center"/>
    </xf>
    <xf numFmtId="0" fontId="14" fillId="0" borderId="0" xfId="14" applyFont="1" applyFill="1" applyBorder="1" applyAlignment="1">
      <alignment horizontal="left" vertical="top" wrapText="1"/>
    </xf>
    <xf numFmtId="0" fontId="16" fillId="0" borderId="8" xfId="14" applyFont="1" applyFill="1" applyBorder="1"/>
    <xf numFmtId="0" fontId="16" fillId="0" borderId="0" xfId="14" applyFont="1" applyFill="1" applyBorder="1"/>
    <xf numFmtId="0" fontId="16" fillId="0" borderId="11" xfId="14" applyFont="1" applyFill="1" applyBorder="1"/>
    <xf numFmtId="49" fontId="14" fillId="0" borderId="0" xfId="14" applyNumberFormat="1" applyFont="1" applyFill="1" applyBorder="1" applyAlignment="1">
      <alignment horizontal="center"/>
    </xf>
    <xf numFmtId="0" fontId="19" fillId="0" borderId="0" xfId="14" applyFont="1" applyFill="1" applyBorder="1"/>
    <xf numFmtId="49" fontId="14" fillId="0" borderId="0" xfId="14" applyNumberFormat="1" applyFont="1" applyFill="1"/>
    <xf numFmtId="0" fontId="14" fillId="0" borderId="0" xfId="14" applyFont="1" applyFill="1" applyAlignment="1">
      <alignment horizontal="left" vertical="top" wrapText="1"/>
    </xf>
    <xf numFmtId="0" fontId="19" fillId="0" borderId="0" xfId="14" applyFont="1" applyFill="1"/>
    <xf numFmtId="0" fontId="16" fillId="0" borderId="0" xfId="14" applyFont="1" applyFill="1"/>
    <xf numFmtId="0" fontId="10" fillId="0" borderId="0" xfId="14" applyFont="1" applyFill="1" applyBorder="1" applyAlignment="1"/>
    <xf numFmtId="4" fontId="10" fillId="0" borderId="0" xfId="0" applyNumberFormat="1" applyFont="1" applyFill="1" applyAlignment="1">
      <alignment horizontal="center" wrapText="1"/>
    </xf>
    <xf numFmtId="49" fontId="20" fillId="0" borderId="0" xfId="0" applyNumberFormat="1" applyFont="1" applyFill="1" applyAlignment="1">
      <alignment horizontal="center" vertical="top"/>
    </xf>
    <xf numFmtId="4" fontId="20" fillId="0" borderId="0" xfId="0" applyNumberFormat="1" applyFont="1" applyFill="1" applyAlignment="1">
      <alignment horizontal="left" wrapText="1" shrinkToFit="1"/>
    </xf>
    <xf numFmtId="4" fontId="14" fillId="0" borderId="0" xfId="0" applyNumberFormat="1" applyFont="1" applyFill="1" applyAlignment="1">
      <alignment wrapText="1" shrinkToFit="1"/>
    </xf>
    <xf numFmtId="49" fontId="20" fillId="0" borderId="13" xfId="0" applyNumberFormat="1" applyFont="1" applyFill="1" applyBorder="1" applyAlignment="1">
      <alignment horizontal="center" vertical="center"/>
    </xf>
    <xf numFmtId="4" fontId="20" fillId="0" borderId="13" xfId="0" applyNumberFormat="1" applyFont="1" applyFill="1" applyBorder="1" applyAlignment="1">
      <alignment horizontal="left" vertical="center" wrapText="1" shrinkToFit="1"/>
    </xf>
    <xf numFmtId="4" fontId="20" fillId="0" borderId="13" xfId="0" applyNumberFormat="1" applyFont="1" applyFill="1" applyBorder="1" applyAlignment="1">
      <alignment horizontal="center" vertical="center"/>
    </xf>
    <xf numFmtId="4" fontId="20" fillId="0" borderId="13" xfId="0" applyNumberFormat="1" applyFont="1" applyFill="1" applyBorder="1" applyAlignment="1">
      <alignment vertical="center"/>
    </xf>
    <xf numFmtId="4" fontId="20" fillId="0" borderId="0" xfId="0" applyNumberFormat="1" applyFont="1" applyFill="1" applyAlignment="1">
      <alignment vertical="center"/>
    </xf>
    <xf numFmtId="4" fontId="10" fillId="0" borderId="0" xfId="0" applyNumberFormat="1" applyFont="1" applyFill="1" applyAlignment="1">
      <alignment horizontal="left" wrapText="1" shrinkToFit="1"/>
    </xf>
    <xf numFmtId="49" fontId="16" fillId="0" borderId="0" xfId="0" applyNumberFormat="1" applyFont="1" applyFill="1" applyAlignment="1">
      <alignment horizontal="center" vertical="top"/>
    </xf>
    <xf numFmtId="4" fontId="16" fillId="0" borderId="0" xfId="0" applyNumberFormat="1" applyFont="1" applyFill="1" applyAlignment="1">
      <alignment horizontal="left" vertical="top" wrapText="1" shrinkToFit="1"/>
    </xf>
    <xf numFmtId="4" fontId="16" fillId="0" borderId="0" xfId="0" applyNumberFormat="1" applyFont="1" applyFill="1" applyAlignment="1">
      <alignment horizontal="center"/>
    </xf>
    <xf numFmtId="4" fontId="16" fillId="0" borderId="0" xfId="0" applyNumberFormat="1" applyFont="1" applyFill="1"/>
    <xf numFmtId="0" fontId="0" fillId="0" borderId="0" xfId="7" applyFont="1" applyFill="1"/>
    <xf numFmtId="0" fontId="0" fillId="0" borderId="0" xfId="7" applyFont="1" applyFill="1" applyAlignment="1">
      <alignment horizontal="center"/>
    </xf>
    <xf numFmtId="0" fontId="0" fillId="0" borderId="0" xfId="7" applyFont="1" applyFill="1" applyAlignment="1">
      <alignment horizontal="left"/>
    </xf>
    <xf numFmtId="0" fontId="0" fillId="0" borderId="0" xfId="7" applyFont="1" applyFill="1" applyAlignment="1"/>
    <xf numFmtId="0" fontId="27" fillId="0" borderId="0" xfId="7" applyNumberFormat="1" applyFont="1" applyFill="1" applyBorder="1" applyAlignment="1">
      <alignment vertical="top"/>
    </xf>
    <xf numFmtId="0" fontId="0" fillId="0" borderId="0" xfId="7" applyFont="1" applyFill="1" applyBorder="1" applyAlignment="1">
      <alignment vertical="top"/>
    </xf>
    <xf numFmtId="0" fontId="0" fillId="0" borderId="0" xfId="7" applyNumberFormat="1" applyFont="1" applyFill="1" applyBorder="1" applyAlignment="1">
      <alignment vertical="top"/>
    </xf>
    <xf numFmtId="0" fontId="27" fillId="0" borderId="0" xfId="7" applyFont="1" applyFill="1" applyBorder="1" applyAlignment="1">
      <alignment horizontal="left" vertical="top"/>
    </xf>
    <xf numFmtId="0" fontId="27" fillId="0" borderId="0" xfId="7" applyFont="1" applyFill="1" applyBorder="1" applyAlignment="1">
      <alignment horizontal="center" vertical="top" wrapText="1"/>
    </xf>
    <xf numFmtId="0" fontId="27" fillId="0" borderId="0" xfId="7" applyFont="1" applyFill="1" applyAlignment="1">
      <alignment horizontal="left" vertical="top" wrapText="1"/>
    </xf>
    <xf numFmtId="0" fontId="28" fillId="0" borderId="17" xfId="7" applyFont="1" applyFill="1" applyBorder="1"/>
    <xf numFmtId="0" fontId="29" fillId="0" borderId="0" xfId="7" applyFont="1" applyFill="1" applyBorder="1" applyAlignment="1">
      <alignment vertical="top"/>
    </xf>
    <xf numFmtId="0" fontId="29" fillId="0" borderId="0" xfId="7" applyNumberFormat="1" applyFont="1" applyFill="1" applyBorder="1" applyAlignment="1">
      <alignment vertical="top"/>
    </xf>
    <xf numFmtId="0" fontId="30" fillId="0" borderId="0" xfId="7" applyFont="1" applyFill="1" applyBorder="1" applyAlignment="1">
      <alignment vertical="top"/>
    </xf>
    <xf numFmtId="0" fontId="0" fillId="0" borderId="0" xfId="7" applyFont="1" applyFill="1" applyAlignment="1">
      <alignment horizontal="left" vertical="top"/>
    </xf>
    <xf numFmtId="49" fontId="31" fillId="0" borderId="0" xfId="7" applyNumberFormat="1" applyFont="1" applyFill="1" applyAlignment="1">
      <alignment horizontal="left" vertical="top" wrapText="1"/>
    </xf>
    <xf numFmtId="0" fontId="27" fillId="0" borderId="0" xfId="7" applyFont="1" applyFill="1" applyBorder="1" applyAlignment="1">
      <alignment vertical="top"/>
    </xf>
    <xf numFmtId="0" fontId="0" fillId="0" borderId="0" xfId="7" applyFont="1" applyFill="1" applyBorder="1" applyAlignment="1">
      <alignment horizontal="left" vertical="top"/>
    </xf>
    <xf numFmtId="0" fontId="27" fillId="0" borderId="0" xfId="7" applyNumberFormat="1" applyFont="1" applyFill="1" applyBorder="1" applyAlignment="1">
      <alignment horizontal="left" vertical="top"/>
    </xf>
    <xf numFmtId="0" fontId="31" fillId="0" borderId="0" xfId="7" applyNumberFormat="1" applyFont="1" applyFill="1" applyBorder="1" applyAlignment="1">
      <alignment horizontal="left" vertical="top" wrapText="1"/>
    </xf>
    <xf numFmtId="49" fontId="32" fillId="0" borderId="0" xfId="7" applyNumberFormat="1" applyFont="1" applyFill="1" applyBorder="1" applyAlignment="1">
      <alignment horizontal="left" vertical="top"/>
    </xf>
    <xf numFmtId="49" fontId="31" fillId="0" borderId="0" xfId="7" applyNumberFormat="1" applyFont="1" applyFill="1" applyBorder="1" applyAlignment="1">
      <alignment horizontal="left" vertical="top" wrapText="1"/>
    </xf>
    <xf numFmtId="0" fontId="32" fillId="0" borderId="0" xfId="7" applyFont="1" applyFill="1" applyBorder="1" applyAlignment="1">
      <alignment vertical="top"/>
    </xf>
    <xf numFmtId="0" fontId="32" fillId="0" borderId="0" xfId="7" applyNumberFormat="1" applyFont="1" applyFill="1" applyBorder="1" applyAlignment="1">
      <alignment horizontal="center" vertical="top"/>
    </xf>
    <xf numFmtId="0" fontId="32" fillId="0" borderId="0" xfId="7" applyNumberFormat="1" applyFont="1" applyFill="1" applyBorder="1" applyAlignment="1">
      <alignment vertical="top"/>
    </xf>
    <xf numFmtId="0" fontId="33" fillId="0" borderId="0" xfId="7" applyFont="1" applyFill="1" applyAlignment="1">
      <alignment horizontal="left" vertical="top"/>
    </xf>
    <xf numFmtId="0" fontId="31" fillId="0" borderId="0" xfId="7" applyFont="1" applyFill="1" applyAlignment="1">
      <alignment horizontal="left" vertical="top"/>
    </xf>
    <xf numFmtId="0" fontId="0" fillId="0" borderId="0" xfId="7" applyFont="1" applyFill="1" applyBorder="1"/>
    <xf numFmtId="0" fontId="0" fillId="0" borderId="0" xfId="7" applyFont="1" applyFill="1" applyBorder="1" applyAlignment="1"/>
    <xf numFmtId="0" fontId="0" fillId="0" borderId="0" xfId="7" applyFont="1" applyFill="1" applyBorder="1" applyAlignment="1">
      <alignment horizontal="left"/>
    </xf>
    <xf numFmtId="0" fontId="31" fillId="0" borderId="0" xfId="7" applyFont="1" applyFill="1" applyAlignment="1">
      <alignment horizontal="left" vertical="top" wrapText="1"/>
    </xf>
    <xf numFmtId="0" fontId="29" fillId="0" borderId="18" xfId="7" applyFont="1" applyFill="1" applyBorder="1" applyAlignment="1">
      <alignment horizontal="left" vertical="top"/>
    </xf>
    <xf numFmtId="0" fontId="34" fillId="0" borderId="19" xfId="7" applyFont="1" applyFill="1" applyBorder="1" applyAlignment="1">
      <alignment vertical="top"/>
    </xf>
    <xf numFmtId="1" fontId="29" fillId="0" borderId="18" xfId="7" applyNumberFormat="1" applyFont="1" applyFill="1" applyBorder="1" applyAlignment="1">
      <alignment horizontal="left"/>
    </xf>
    <xf numFmtId="0" fontId="35" fillId="0" borderId="19" xfId="7" applyNumberFormat="1" applyFont="1" applyFill="1" applyBorder="1"/>
    <xf numFmtId="0" fontId="3" fillId="0" borderId="0" xfId="7" applyNumberFormat="1" applyFill="1"/>
    <xf numFmtId="1" fontId="36" fillId="0" borderId="5" xfId="7" applyNumberFormat="1" applyFont="1" applyFill="1" applyBorder="1" applyAlignment="1">
      <alignment horizontal="left"/>
    </xf>
    <xf numFmtId="0" fontId="35" fillId="0" borderId="5" xfId="7" applyNumberFormat="1" applyFont="1" applyFill="1" applyBorder="1"/>
    <xf numFmtId="0" fontId="31" fillId="0" borderId="20" xfId="7" applyFont="1" applyFill="1" applyBorder="1" applyAlignment="1">
      <alignment horizontal="left"/>
    </xf>
    <xf numFmtId="0" fontId="34" fillId="0" borderId="4" xfId="7" applyFont="1" applyFill="1" applyBorder="1" applyAlignment="1">
      <alignment horizontal="center"/>
    </xf>
    <xf numFmtId="1" fontId="37" fillId="0" borderId="21" xfId="7" applyNumberFormat="1" applyFont="1" applyFill="1" applyBorder="1" applyAlignment="1">
      <alignment horizontal="left"/>
    </xf>
    <xf numFmtId="0" fontId="37" fillId="0" borderId="22" xfId="7" applyNumberFormat="1" applyFont="1" applyFill="1" applyBorder="1" applyAlignment="1">
      <alignment horizontal="left"/>
    </xf>
    <xf numFmtId="0" fontId="32" fillId="0" borderId="0" xfId="7" applyNumberFormat="1" applyFont="1" applyFill="1" applyAlignment="1">
      <alignment horizontal="center"/>
    </xf>
    <xf numFmtId="1" fontId="38" fillId="0" borderId="5" xfId="7" applyNumberFormat="1" applyFont="1" applyFill="1" applyBorder="1" applyAlignment="1">
      <alignment horizontal="left"/>
    </xf>
    <xf numFmtId="0" fontId="38" fillId="0" borderId="5" xfId="7" applyNumberFormat="1" applyFont="1" applyFill="1" applyBorder="1" applyAlignment="1">
      <alignment horizontal="left"/>
    </xf>
    <xf numFmtId="0" fontId="39" fillId="0" borderId="0" xfId="7" applyNumberFormat="1" applyFont="1" applyFill="1" applyAlignment="1">
      <alignment horizontal="left"/>
    </xf>
    <xf numFmtId="0" fontId="0" fillId="0" borderId="20" xfId="7" applyFont="1" applyFill="1" applyBorder="1" applyAlignment="1">
      <alignment horizontal="left"/>
    </xf>
    <xf numFmtId="0" fontId="40" fillId="0" borderId="23" xfId="7" applyFont="1" applyFill="1" applyBorder="1"/>
    <xf numFmtId="0" fontId="34" fillId="0" borderId="24" xfId="7" applyFont="1" applyFill="1" applyBorder="1" applyAlignment="1">
      <alignment horizontal="left" vertical="top"/>
    </xf>
    <xf numFmtId="0" fontId="34" fillId="0" borderId="22" xfId="7" applyFont="1" applyFill="1" applyBorder="1" applyAlignment="1">
      <alignment horizontal="left" vertical="top"/>
    </xf>
    <xf numFmtId="0" fontId="36" fillId="0" borderId="5" xfId="7" applyFont="1" applyFill="1" applyBorder="1" applyAlignment="1">
      <alignment horizontal="left" vertical="top"/>
    </xf>
    <xf numFmtId="49" fontId="34" fillId="0" borderId="23" xfId="7" applyNumberFormat="1" applyFont="1" applyFill="1" applyBorder="1" applyAlignment="1">
      <alignment horizontal="center"/>
    </xf>
    <xf numFmtId="0" fontId="31" fillId="0" borderId="0" xfId="7" applyFont="1" applyFill="1"/>
    <xf numFmtId="0" fontId="34" fillId="0" borderId="25" xfId="7" applyFont="1" applyFill="1" applyBorder="1" applyAlignment="1">
      <alignment horizontal="left" vertical="top"/>
    </xf>
    <xf numFmtId="0" fontId="34" fillId="0" borderId="26" xfId="7" applyFont="1" applyFill="1" applyBorder="1" applyAlignment="1">
      <alignment horizontal="left" vertical="top"/>
    </xf>
    <xf numFmtId="0" fontId="0" fillId="0" borderId="20" xfId="7" applyFont="1" applyFill="1" applyBorder="1"/>
    <xf numFmtId="0" fontId="0" fillId="0" borderId="23" xfId="7" applyFont="1" applyFill="1" applyBorder="1" applyAlignment="1">
      <alignment horizontal="center"/>
    </xf>
    <xf numFmtId="0" fontId="41" fillId="0" borderId="27" xfId="7" applyFont="1" applyFill="1" applyBorder="1" applyAlignment="1">
      <alignment horizontal="left" vertical="top"/>
    </xf>
    <xf numFmtId="0" fontId="41" fillId="0" borderId="28" xfId="7" applyFont="1" applyFill="1" applyBorder="1" applyAlignment="1">
      <alignment horizontal="left" vertical="top"/>
    </xf>
    <xf numFmtId="10" fontId="34" fillId="0" borderId="4" xfId="16" applyNumberFormat="1" applyFont="1" applyFill="1" applyBorder="1" applyAlignment="1" applyProtection="1">
      <alignment horizontal="center"/>
    </xf>
    <xf numFmtId="0" fontId="41" fillId="0" borderId="4" xfId="7" applyFont="1" applyFill="1" applyBorder="1" applyAlignment="1">
      <alignment horizontal="left" vertical="top"/>
    </xf>
    <xf numFmtId="1" fontId="3" fillId="0" borderId="5" xfId="7" applyNumberFormat="1" applyFont="1" applyFill="1" applyBorder="1"/>
    <xf numFmtId="0" fontId="0" fillId="0" borderId="5" xfId="12" applyNumberFormat="1" applyFont="1" applyFill="1" applyBorder="1"/>
    <xf numFmtId="10" fontId="34" fillId="0" borderId="23" xfId="16" applyNumberFormat="1" applyFont="1" applyFill="1" applyBorder="1" applyAlignment="1" applyProtection="1">
      <alignment horizontal="center"/>
    </xf>
    <xf numFmtId="0" fontId="34" fillId="0" borderId="23" xfId="7" applyFont="1" applyFill="1" applyBorder="1" applyAlignment="1">
      <alignment horizontal="center"/>
    </xf>
    <xf numFmtId="0" fontId="3" fillId="0" borderId="5" xfId="7" applyNumberFormat="1" applyFont="1" applyFill="1" applyBorder="1"/>
    <xf numFmtId="9" fontId="34" fillId="0" borderId="4" xfId="16" applyNumberFormat="1" applyFont="1" applyFill="1" applyBorder="1" applyAlignment="1" applyProtection="1">
      <alignment horizontal="center"/>
    </xf>
    <xf numFmtId="1" fontId="42" fillId="0" borderId="24" xfId="7" applyNumberFormat="1" applyFont="1" applyFill="1" applyBorder="1"/>
    <xf numFmtId="0" fontId="42" fillId="0" borderId="24" xfId="7" applyNumberFormat="1" applyFont="1" applyFill="1" applyBorder="1"/>
    <xf numFmtId="0" fontId="40" fillId="0" borderId="23" xfId="7" applyFont="1" applyFill="1" applyBorder="1" applyAlignment="1">
      <alignment horizontal="center"/>
    </xf>
    <xf numFmtId="0" fontId="28" fillId="0" borderId="21" xfId="7" applyFont="1" applyFill="1" applyBorder="1" applyAlignment="1">
      <alignment horizontal="left"/>
    </xf>
    <xf numFmtId="0" fontId="0" fillId="0" borderId="22" xfId="7" applyFont="1" applyFill="1" applyBorder="1" applyAlignment="1">
      <alignment horizontal="center"/>
    </xf>
    <xf numFmtId="1" fontId="3" fillId="0" borderId="0" xfId="7" applyNumberFormat="1" applyFill="1"/>
    <xf numFmtId="49" fontId="14" fillId="0" borderId="0" xfId="0" applyNumberFormat="1" applyFont="1" applyAlignment="1">
      <alignment horizontal="left" wrapText="1" shrinkToFit="1"/>
    </xf>
    <xf numFmtId="49" fontId="14" fillId="0" borderId="0" xfId="0" applyNumberFormat="1" applyFont="1" applyAlignment="1">
      <alignment wrapText="1" shrinkToFit="1"/>
    </xf>
    <xf numFmtId="49" fontId="14" fillId="0" borderId="0" xfId="0" applyNumberFormat="1" applyFont="1" applyAlignment="1">
      <alignment horizontal="right" wrapText="1" shrinkToFit="1"/>
    </xf>
    <xf numFmtId="49" fontId="14" fillId="0" borderId="0" xfId="0" applyNumberFormat="1" applyFont="1" applyAlignment="1">
      <alignment horizontal="left"/>
    </xf>
    <xf numFmtId="49" fontId="14" fillId="0" borderId="0" xfId="0" applyNumberFormat="1" applyFont="1" applyAlignment="1">
      <alignment horizontal="center"/>
    </xf>
    <xf numFmtId="49" fontId="14" fillId="0" borderId="0" xfId="0" applyNumberFormat="1" applyFont="1" applyAlignment="1">
      <alignment horizontal="right"/>
    </xf>
    <xf numFmtId="49" fontId="14" fillId="0" borderId="0" xfId="0" applyNumberFormat="1" applyFont="1" applyAlignment="1" applyProtection="1">
      <alignment horizontal="right"/>
      <protection locked="0"/>
    </xf>
    <xf numFmtId="49" fontId="14" fillId="0" borderId="0" xfId="0" applyNumberFormat="1" applyFont="1"/>
    <xf numFmtId="49" fontId="14" fillId="0" borderId="0" xfId="0" applyNumberFormat="1" applyFont="1" applyAlignment="1">
      <alignment horizontal="left" vertical="top" wrapText="1" shrinkToFit="1"/>
    </xf>
    <xf numFmtId="4" fontId="14" fillId="0" borderId="0" xfId="0" applyNumberFormat="1" applyFont="1" applyFill="1" applyAlignment="1">
      <alignment wrapText="1"/>
    </xf>
    <xf numFmtId="4" fontId="14" fillId="0" borderId="0" xfId="0" applyNumberFormat="1" applyFont="1" applyFill="1" applyAlignment="1">
      <alignment horizontal="left" wrapText="1" shrinkToFit="1"/>
    </xf>
    <xf numFmtId="4" fontId="14" fillId="0" borderId="0" xfId="0" applyNumberFormat="1" applyFont="1" applyFill="1" applyAlignment="1">
      <alignment horizontal="left" vertical="top" wrapText="1" shrinkToFit="1"/>
    </xf>
    <xf numFmtId="0" fontId="0" fillId="0" borderId="0" xfId="0" applyFill="1"/>
    <xf numFmtId="49" fontId="14" fillId="0" borderId="5" xfId="0" applyNumberFormat="1" applyFont="1" applyFill="1" applyBorder="1" applyAlignment="1">
      <alignment horizontal="center" wrapText="1"/>
    </xf>
    <xf numFmtId="4" fontId="14" fillId="0" borderId="5" xfId="0" applyNumberFormat="1" applyFont="1" applyFill="1" applyBorder="1" applyAlignment="1">
      <alignment horizontal="left" wrapText="1" shrinkToFit="1"/>
    </xf>
    <xf numFmtId="4" fontId="14" fillId="0" borderId="5" xfId="0" applyNumberFormat="1" applyFont="1" applyFill="1" applyBorder="1" applyAlignment="1">
      <alignment horizontal="center" wrapText="1"/>
    </xf>
    <xf numFmtId="4" fontId="14" fillId="0" borderId="12" xfId="0" applyNumberFormat="1" applyFont="1" applyFill="1" applyBorder="1" applyAlignment="1">
      <alignment horizontal="center" wrapText="1"/>
    </xf>
    <xf numFmtId="4" fontId="15" fillId="0" borderId="13" xfId="0" applyNumberFormat="1" applyFont="1" applyFill="1" applyBorder="1" applyAlignment="1">
      <alignment horizontal="right"/>
    </xf>
    <xf numFmtId="4" fontId="24" fillId="0" borderId="0" xfId="0" applyNumberFormat="1" applyFont="1" applyFill="1" applyAlignment="1">
      <alignment horizontal="left" vertical="top" wrapText="1" shrinkToFit="1"/>
    </xf>
    <xf numFmtId="4" fontId="15" fillId="0" borderId="0" xfId="0" applyNumberFormat="1" applyFont="1" applyFill="1" applyAlignment="1">
      <alignment horizontal="left" vertical="center"/>
    </xf>
    <xf numFmtId="4" fontId="14" fillId="0" borderId="0" xfId="0" applyNumberFormat="1" applyFont="1" applyFill="1" applyAlignment="1">
      <alignment horizontal="left" vertical="center"/>
    </xf>
    <xf numFmtId="4" fontId="15" fillId="0" borderId="0" xfId="0" applyNumberFormat="1" applyFont="1" applyFill="1" applyBorder="1" applyAlignment="1">
      <alignment horizontal="right"/>
    </xf>
    <xf numFmtId="4" fontId="15" fillId="0" borderId="0" xfId="0" applyNumberFormat="1" applyFont="1" applyFill="1" applyAlignment="1">
      <alignment horizontal="left"/>
    </xf>
    <xf numFmtId="49" fontId="14" fillId="0" borderId="0" xfId="0" applyNumberFormat="1" applyFont="1" applyFill="1" applyAlignment="1">
      <alignment horizontal="center" vertical="top" wrapText="1"/>
    </xf>
    <xf numFmtId="4" fontId="14" fillId="0" borderId="0" xfId="0" applyNumberFormat="1" applyFont="1" applyFill="1" applyAlignment="1">
      <alignment horizontal="right" wrapText="1"/>
    </xf>
    <xf numFmtId="4" fontId="14" fillId="0" borderId="0" xfId="0" applyNumberFormat="1" applyFont="1" applyFill="1" applyAlignment="1" applyProtection="1">
      <alignment horizontal="right" wrapText="1"/>
      <protection locked="0"/>
    </xf>
    <xf numFmtId="4" fontId="14" fillId="0" borderId="0" xfId="0" applyNumberFormat="1" applyFont="1" applyFill="1" applyAlignment="1">
      <alignment horizontal="left" vertical="top" wrapText="1" shrinkToFit="1"/>
    </xf>
    <xf numFmtId="4" fontId="15" fillId="0" borderId="0" xfId="0" applyNumberFormat="1" applyFont="1" applyFill="1" applyAlignment="1">
      <alignment horizontal="left" vertical="top" wrapText="1" shrinkToFit="1"/>
    </xf>
    <xf numFmtId="0" fontId="14" fillId="0" borderId="3" xfId="14" applyFont="1" applyBorder="1" applyAlignment="1">
      <alignment horizontal="left" vertical="top" wrapText="1"/>
    </xf>
    <xf numFmtId="0" fontId="15" fillId="0" borderId="8" xfId="14" applyFont="1" applyBorder="1" applyAlignment="1">
      <alignment horizontal="left" vertical="center" wrapText="1"/>
    </xf>
    <xf numFmtId="49" fontId="11" fillId="0" borderId="4" xfId="14" applyNumberFormat="1" applyFont="1" applyBorder="1" applyAlignment="1">
      <alignment horizontal="center" vertical="center" wrapText="1"/>
    </xf>
    <xf numFmtId="49" fontId="7" fillId="0" borderId="0" xfId="14" applyNumberFormat="1" applyFont="1" applyBorder="1"/>
    <xf numFmtId="0" fontId="13" fillId="0" borderId="5" xfId="14" applyFont="1" applyBorder="1" applyAlignment="1">
      <alignment horizontal="center" vertical="center" wrapText="1"/>
    </xf>
    <xf numFmtId="0" fontId="14" fillId="0" borderId="6" xfId="14" applyFont="1" applyBorder="1" applyAlignment="1">
      <alignment horizontal="left" vertical="top" wrapText="1"/>
    </xf>
    <xf numFmtId="0" fontId="14" fillId="0" borderId="7" xfId="14" applyFont="1" applyBorder="1" applyAlignment="1">
      <alignment horizontal="left" vertical="top" wrapText="1"/>
    </xf>
    <xf numFmtId="0" fontId="14" fillId="0" borderId="9" xfId="14" applyFont="1" applyBorder="1" applyAlignment="1">
      <alignment horizontal="left" vertical="top" wrapText="1"/>
    </xf>
    <xf numFmtId="0" fontId="14" fillId="0" borderId="10" xfId="14" applyFont="1" applyBorder="1" applyAlignment="1">
      <alignment horizontal="left" vertical="top" wrapText="1"/>
    </xf>
    <xf numFmtId="0" fontId="17" fillId="0" borderId="0" xfId="14" applyFont="1" applyBorder="1" applyAlignment="1">
      <alignment horizontal="left" vertical="top" wrapText="1"/>
    </xf>
    <xf numFmtId="0" fontId="14" fillId="0" borderId="0" xfId="14" applyFont="1" applyBorder="1" applyAlignment="1">
      <alignment horizontal="left" vertical="top" wrapText="1"/>
    </xf>
    <xf numFmtId="49" fontId="14" fillId="0" borderId="0" xfId="14" applyNumberFormat="1" applyFont="1" applyBorder="1" applyAlignment="1">
      <alignment horizontal="left" vertical="top" wrapText="1"/>
    </xf>
    <xf numFmtId="49" fontId="14" fillId="0" borderId="0" xfId="0" applyNumberFormat="1" applyFont="1" applyBorder="1" applyAlignment="1">
      <alignment horizontal="left" wrapText="1" shrinkToFit="1"/>
    </xf>
    <xf numFmtId="4" fontId="15" fillId="0" borderId="0" xfId="0" applyNumberFormat="1" applyFont="1" applyBorder="1" applyAlignment="1">
      <alignment horizontal="left" wrapText="1" shrinkToFit="1"/>
    </xf>
    <xf numFmtId="49" fontId="14" fillId="0" borderId="0" xfId="0" applyNumberFormat="1" applyFont="1" applyBorder="1" applyAlignment="1">
      <alignment wrapText="1" shrinkToFit="1"/>
    </xf>
    <xf numFmtId="0" fontId="15" fillId="0" borderId="5" xfId="14" applyFont="1" applyBorder="1" applyAlignment="1">
      <alignment horizontal="left" vertical="center" wrapText="1"/>
    </xf>
    <xf numFmtId="49" fontId="15" fillId="0" borderId="0" xfId="14" applyNumberFormat="1" applyFont="1" applyBorder="1" applyAlignment="1">
      <alignment horizontal="center" vertical="center"/>
    </xf>
    <xf numFmtId="168" fontId="15" fillId="0" borderId="5" xfId="14" applyNumberFormat="1" applyFont="1" applyBorder="1" applyAlignment="1">
      <alignment vertical="center" wrapText="1"/>
    </xf>
    <xf numFmtId="0" fontId="14" fillId="0" borderId="5" xfId="14" applyFont="1" applyBorder="1" applyAlignment="1">
      <alignment horizontal="left" vertical="center" wrapText="1"/>
    </xf>
    <xf numFmtId="0" fontId="14" fillId="0" borderId="12" xfId="14" applyFont="1" applyBorder="1" applyAlignment="1">
      <alignment horizontal="left" vertical="center" wrapText="1"/>
    </xf>
    <xf numFmtId="49" fontId="10" fillId="0" borderId="0" xfId="0" applyNumberFormat="1" applyFont="1" applyAlignment="1">
      <alignment horizontal="left" vertical="top" wrapText="1" shrinkToFit="1"/>
    </xf>
    <xf numFmtId="49" fontId="14" fillId="0" borderId="0" xfId="0" applyNumberFormat="1" applyFont="1" applyAlignment="1">
      <alignment horizontal="left" vertical="top" wrapText="1" shrinkToFit="1"/>
    </xf>
    <xf numFmtId="49" fontId="14" fillId="0" borderId="0" xfId="0" applyNumberFormat="1" applyFont="1" applyAlignment="1">
      <alignment horizontal="left" vertical="top"/>
    </xf>
    <xf numFmtId="0" fontId="15" fillId="0" borderId="12" xfId="14" applyFont="1" applyBorder="1" applyAlignment="1">
      <alignment horizontal="left" vertical="center" wrapText="1"/>
    </xf>
    <xf numFmtId="4" fontId="14" fillId="0" borderId="0" xfId="0" applyNumberFormat="1" applyFont="1" applyFill="1" applyBorder="1" applyAlignment="1">
      <alignment horizontal="left" vertical="top" wrapText="1" shrinkToFit="1"/>
    </xf>
    <xf numFmtId="4" fontId="15" fillId="0" borderId="0" xfId="0" applyNumberFormat="1" applyFont="1" applyFill="1" applyBorder="1" applyAlignment="1">
      <alignment horizontal="left" wrapText="1" shrinkToFit="1"/>
    </xf>
    <xf numFmtId="4" fontId="14" fillId="0" borderId="0" xfId="0" applyNumberFormat="1" applyFont="1" applyFill="1" applyAlignment="1">
      <alignment horizontal="left" vertical="top" wrapText="1" shrinkToFit="1"/>
    </xf>
    <xf numFmtId="4" fontId="14" fillId="0" borderId="0" xfId="0" applyNumberFormat="1" applyFont="1" applyFill="1" applyAlignment="1">
      <alignment horizontal="left" wrapText="1" shrinkToFit="1"/>
    </xf>
    <xf numFmtId="169" fontId="14" fillId="0" borderId="0" xfId="0" applyNumberFormat="1" applyFont="1" applyFill="1" applyAlignment="1">
      <alignment horizontal="left" vertical="top" wrapText="1" shrinkToFit="1"/>
    </xf>
    <xf numFmtId="4"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4" fontId="14" fillId="0" borderId="0" xfId="0" applyNumberFormat="1" applyFont="1" applyFill="1" applyAlignment="1">
      <alignment horizontal="left" shrinkToFit="1"/>
    </xf>
    <xf numFmtId="4" fontId="15" fillId="0" borderId="0" xfId="0" applyNumberFormat="1" applyFont="1" applyFill="1" applyAlignment="1">
      <alignment horizontal="left" vertical="top" wrapText="1" shrinkToFit="1"/>
    </xf>
    <xf numFmtId="4" fontId="15" fillId="0" borderId="0" xfId="0" applyNumberFormat="1" applyFont="1" applyFill="1" applyBorder="1" applyAlignment="1">
      <alignment horizontal="right" wrapText="1"/>
    </xf>
    <xf numFmtId="4" fontId="20" fillId="0" borderId="0" xfId="0" applyNumberFormat="1" applyFont="1" applyBorder="1" applyAlignment="1">
      <alignment horizontal="left" wrapText="1" shrinkToFit="1"/>
    </xf>
    <xf numFmtId="0" fontId="14" fillId="0" borderId="5" xfId="15" applyFont="1" applyBorder="1" applyAlignment="1">
      <alignment horizontal="left" vertical="center" wrapText="1"/>
    </xf>
    <xf numFmtId="0" fontId="14" fillId="0" borderId="12" xfId="15" applyFont="1" applyBorder="1" applyAlignment="1">
      <alignment horizontal="left" vertical="center" wrapText="1"/>
    </xf>
    <xf numFmtId="0" fontId="15" fillId="0" borderId="5" xfId="15" applyFont="1" applyBorder="1" applyAlignment="1">
      <alignment horizontal="left" vertical="center" wrapText="1"/>
    </xf>
    <xf numFmtId="168" fontId="15" fillId="0" borderId="5" xfId="0" applyNumberFormat="1" applyFont="1" applyBorder="1" applyAlignment="1">
      <alignment vertical="center" wrapText="1"/>
    </xf>
    <xf numFmtId="4" fontId="15" fillId="0" borderId="0" xfId="0" applyNumberFormat="1" applyFont="1" applyBorder="1" applyAlignment="1" applyProtection="1">
      <alignment horizontal="left" wrapText="1" shrinkToFit="1"/>
    </xf>
    <xf numFmtId="4" fontId="15" fillId="0" borderId="0" xfId="0" applyNumberFormat="1" applyFont="1" applyFill="1" applyBorder="1" applyAlignment="1" applyProtection="1">
      <alignment horizontal="left" wrapText="1" shrinkToFit="1"/>
    </xf>
    <xf numFmtId="49" fontId="15" fillId="0" borderId="5" xfId="15" applyNumberFormat="1" applyFont="1" applyBorder="1" applyAlignment="1">
      <alignment horizontal="center" vertical="center" wrapText="1"/>
    </xf>
    <xf numFmtId="0" fontId="14" fillId="0" borderId="6" xfId="14" applyFont="1" applyFill="1" applyBorder="1" applyAlignment="1">
      <alignment horizontal="left" vertical="top" wrapText="1"/>
    </xf>
    <xf numFmtId="0" fontId="14" fillId="0" borderId="7" xfId="14" applyFont="1" applyFill="1" applyBorder="1" applyAlignment="1">
      <alignment horizontal="left" vertical="top" wrapText="1"/>
    </xf>
    <xf numFmtId="0" fontId="14" fillId="0" borderId="3" xfId="14" applyFont="1" applyFill="1" applyBorder="1" applyAlignment="1">
      <alignment horizontal="left" vertical="top" wrapText="1"/>
    </xf>
    <xf numFmtId="0" fontId="15" fillId="0" borderId="8" xfId="14" applyFont="1" applyFill="1" applyBorder="1" applyAlignment="1">
      <alignment horizontal="left" vertical="center" wrapText="1"/>
    </xf>
    <xf numFmtId="0" fontId="14" fillId="0" borderId="0" xfId="14" applyFont="1" applyFill="1" applyBorder="1" applyAlignment="1">
      <alignment horizontal="left" vertical="top" wrapText="1"/>
    </xf>
    <xf numFmtId="49" fontId="14" fillId="0" borderId="0" xfId="14" applyNumberFormat="1" applyFont="1" applyFill="1" applyBorder="1" applyAlignment="1">
      <alignment horizontal="left" vertical="top" wrapText="1"/>
    </xf>
    <xf numFmtId="0" fontId="14" fillId="0" borderId="9" xfId="14" applyFont="1" applyFill="1" applyBorder="1" applyAlignment="1">
      <alignment horizontal="left" vertical="top" wrapText="1"/>
    </xf>
    <xf numFmtId="49" fontId="15" fillId="0" borderId="5" xfId="14" applyNumberFormat="1" applyFont="1" applyBorder="1" applyAlignment="1">
      <alignment horizontal="center" vertical="center"/>
    </xf>
    <xf numFmtId="168" fontId="15" fillId="0" borderId="5" xfId="14" applyNumberFormat="1" applyFont="1" applyBorder="1" applyAlignment="1">
      <alignment horizontal="left" vertical="center" wrapText="1"/>
    </xf>
    <xf numFmtId="4" fontId="14" fillId="0" borderId="0" xfId="0" applyNumberFormat="1" applyFont="1" applyFill="1" applyBorder="1" applyAlignment="1">
      <alignment horizontal="left" wrapText="1" shrinkToFit="1"/>
    </xf>
    <xf numFmtId="4" fontId="20" fillId="0" borderId="0" xfId="0" applyNumberFormat="1" applyFont="1" applyFill="1" applyBorder="1" applyAlignment="1">
      <alignment horizontal="left" wrapText="1" shrinkToFit="1"/>
    </xf>
  </cellXfs>
  <cellStyles count="20">
    <cellStyle name="Element-delo" xfId="1"/>
    <cellStyle name="Navadno" xfId="0" builtinId="0"/>
    <cellStyle name="Navadno 2" xfId="2"/>
    <cellStyle name="Navadno 2 2" xfId="3"/>
    <cellStyle name="Navadno 2 4 2" xfId="4"/>
    <cellStyle name="Navadno 3" xfId="5"/>
    <cellStyle name="Navadno 3 2" xfId="6"/>
    <cellStyle name="Navadno 4" xfId="7"/>
    <cellStyle name="Navadno 4 2" xfId="8"/>
    <cellStyle name="Navadno 5" xfId="9"/>
    <cellStyle name="Navadno 6" xfId="10"/>
    <cellStyle name="Navadno 63" xfId="11"/>
    <cellStyle name="Navadno_B1_krovska" xfId="12"/>
    <cellStyle name="Normal_08-010-000105-TP" xfId="13"/>
    <cellStyle name="Normal_I-BREZOV" xfId="14"/>
    <cellStyle name="Normal_I-BREZOV 2" xfId="15"/>
    <cellStyle name="Odstotek 2" xfId="16"/>
    <cellStyle name="Odstotek 3" xfId="17"/>
    <cellStyle name="Slog JB 10" xfId="18"/>
    <cellStyle name="Valuta 2" xfId="1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EEEEEE"/>
      <rgbColor rgb="00CCFFFF"/>
      <rgbColor rgb="00660066"/>
      <rgbColor rgb="00FF8080"/>
      <rgbColor rgb="000070C0"/>
      <rgbColor rgb="00B7DEE8"/>
      <rgbColor rgb="00000080"/>
      <rgbColor rgb="00FF00FF"/>
      <rgbColor rgb="00FFFF00"/>
      <rgbColor rgb="0000FFFF"/>
      <rgbColor rgb="00800080"/>
      <rgbColor rgb="00800000"/>
      <rgbColor rgb="00008080"/>
      <rgbColor rgb="000000FF"/>
      <rgbColor rgb="0000CCFF"/>
      <rgbColor rgb="00CCFFFF"/>
      <rgbColor rgb="0085FF8B"/>
      <rgbColor rgb="00FFFF99"/>
      <rgbColor rgb="0099CCFF"/>
      <rgbColor rgb="00FF99CC"/>
      <rgbColor rgb="00CC99FF"/>
      <rgbColor rgb="00FCD5B5"/>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showZeros="0" view="pageBreakPreview" zoomScaleNormal="100" zoomScaleSheetLayoutView="100" workbookViewId="0">
      <selection activeCell="C24" sqref="C24"/>
    </sheetView>
  </sheetViews>
  <sheetFormatPr defaultRowHeight="11.25"/>
  <cols>
    <col min="1" max="1" width="6.140625" style="1" customWidth="1"/>
    <col min="2" max="2" width="19.85546875" style="2" customWidth="1"/>
    <col min="3" max="3" width="16.7109375" style="2" customWidth="1"/>
    <col min="4" max="4" width="12.85546875" style="3" customWidth="1"/>
    <col min="5" max="5" width="16.42578125" style="4" customWidth="1"/>
    <col min="6" max="6" width="17" style="5" customWidth="1"/>
    <col min="7" max="7" width="10.28515625" style="6" customWidth="1"/>
    <col min="8" max="8" width="20.7109375" style="6" customWidth="1"/>
    <col min="9" max="9" width="10.28515625" style="6" customWidth="1"/>
    <col min="10" max="16384" width="9.140625" style="6"/>
  </cols>
  <sheetData>
    <row r="1" spans="1:8" s="10" customFormat="1" ht="12.75">
      <c r="A1" s="7"/>
      <c r="B1" s="8"/>
      <c r="C1" s="8"/>
      <c r="D1" s="8"/>
      <c r="E1" s="9"/>
      <c r="F1" s="9"/>
    </row>
    <row r="2" spans="1:8" s="10" customFormat="1" ht="12.75">
      <c r="A2" s="7"/>
      <c r="B2" s="8"/>
      <c r="C2" s="8"/>
      <c r="D2" s="8"/>
      <c r="E2" s="9"/>
      <c r="F2" s="9"/>
    </row>
    <row r="3" spans="1:8" s="10" customFormat="1" ht="12.75">
      <c r="A3" s="7"/>
      <c r="B3" s="8"/>
      <c r="C3" s="8"/>
      <c r="D3" s="8"/>
      <c r="E3" s="9"/>
      <c r="F3" s="9"/>
    </row>
    <row r="4" spans="1:8" s="10" customFormat="1">
      <c r="A4" s="7"/>
      <c r="B4" s="8"/>
      <c r="C4" s="8"/>
      <c r="D4" s="8"/>
      <c r="E4" s="11"/>
      <c r="F4" s="12"/>
    </row>
    <row r="5" spans="1:8" s="10" customFormat="1">
      <c r="A5" s="13"/>
      <c r="B5" s="14"/>
      <c r="C5" s="14"/>
      <c r="E5" s="15"/>
      <c r="F5" s="16"/>
    </row>
    <row r="6" spans="1:8">
      <c r="A6" s="13"/>
      <c r="B6" s="14"/>
      <c r="C6" s="14"/>
      <c r="D6" s="10"/>
      <c r="E6" s="15"/>
      <c r="F6" s="16"/>
    </row>
    <row r="7" spans="1:8" ht="23.25">
      <c r="A7" s="365" t="s">
        <v>826</v>
      </c>
      <c r="B7" s="365"/>
      <c r="C7" s="365"/>
      <c r="D7" s="365"/>
      <c r="E7" s="365"/>
      <c r="F7" s="365"/>
    </row>
    <row r="8" spans="1:8" s="18" customFormat="1" ht="12">
      <c r="A8" s="366"/>
      <c r="B8" s="366"/>
      <c r="C8" s="366"/>
      <c r="D8" s="366"/>
      <c r="E8" s="366"/>
      <c r="F8" s="17"/>
      <c r="H8" s="19"/>
    </row>
    <row r="9" spans="1:8" s="18" customFormat="1" ht="36.75" customHeight="1">
      <c r="A9" s="367" t="s">
        <v>827</v>
      </c>
      <c r="B9" s="367"/>
      <c r="C9" s="367"/>
      <c r="D9" s="367"/>
      <c r="E9" s="367"/>
      <c r="F9" s="367"/>
      <c r="H9" s="19"/>
    </row>
    <row r="10" spans="1:8" s="18" customFormat="1" ht="15.75">
      <c r="A10" s="20"/>
      <c r="B10" s="20"/>
      <c r="C10" s="20"/>
      <c r="D10" s="20"/>
      <c r="E10" s="20"/>
      <c r="F10" s="20"/>
      <c r="H10" s="19"/>
    </row>
    <row r="11" spans="1:8" s="18" customFormat="1" ht="15.75">
      <c r="A11" s="20"/>
      <c r="B11" s="20"/>
      <c r="C11" s="20"/>
      <c r="D11" s="20"/>
      <c r="E11" s="20"/>
      <c r="F11" s="20"/>
      <c r="H11" s="19"/>
    </row>
    <row r="12" spans="1:8" s="18" customFormat="1" ht="15.75">
      <c r="A12" s="20"/>
      <c r="B12" s="20"/>
      <c r="C12" s="20"/>
      <c r="D12" s="20"/>
      <c r="E12" s="20"/>
      <c r="F12" s="20"/>
      <c r="H12" s="19"/>
    </row>
    <row r="13" spans="1:8" s="18" customFormat="1" ht="15.75">
      <c r="A13" s="20"/>
      <c r="B13" s="20"/>
      <c r="C13" s="20"/>
      <c r="D13" s="20"/>
      <c r="E13" s="20"/>
      <c r="F13" s="20"/>
      <c r="H13" s="19"/>
    </row>
    <row r="14" spans="1:8" s="18" customFormat="1" ht="15.75">
      <c r="A14" s="20"/>
      <c r="B14" s="20"/>
      <c r="C14" s="20"/>
      <c r="D14" s="20"/>
      <c r="E14" s="20"/>
      <c r="F14" s="20"/>
      <c r="H14" s="19"/>
    </row>
    <row r="15" spans="1:8" s="18" customFormat="1" ht="15.75">
      <c r="A15" s="20"/>
      <c r="B15" s="20"/>
      <c r="C15" s="20"/>
      <c r="D15" s="20"/>
      <c r="E15" s="20"/>
      <c r="F15" s="20"/>
      <c r="H15" s="19"/>
    </row>
    <row r="16" spans="1:8" s="18" customFormat="1" ht="15.75">
      <c r="A16" s="20"/>
      <c r="B16" s="20"/>
      <c r="C16" s="20"/>
      <c r="D16" s="20"/>
      <c r="E16" s="20"/>
      <c r="F16" s="20"/>
      <c r="H16" s="19"/>
    </row>
    <row r="17" spans="1:10" s="18" customFormat="1" ht="15.75">
      <c r="A17" s="20"/>
      <c r="B17" s="20"/>
      <c r="C17" s="20"/>
      <c r="D17" s="20"/>
      <c r="E17" s="20"/>
      <c r="F17" s="20"/>
      <c r="H17" s="19"/>
    </row>
    <row r="18" spans="1:10" ht="12.75">
      <c r="A18" s="368" t="s">
        <v>0</v>
      </c>
      <c r="B18" s="368"/>
      <c r="C18" s="369" t="s">
        <v>1</v>
      </c>
      <c r="D18" s="369"/>
      <c r="E18" s="369"/>
      <c r="F18" s="369"/>
      <c r="H18" s="21"/>
      <c r="I18" s="21"/>
      <c r="J18" s="21"/>
    </row>
    <row r="19" spans="1:10" ht="12.75">
      <c r="A19" s="363" t="s">
        <v>2</v>
      </c>
      <c r="B19" s="363"/>
      <c r="C19" s="364" t="s">
        <v>826</v>
      </c>
      <c r="D19" s="364"/>
      <c r="E19" s="364"/>
      <c r="F19" s="364"/>
      <c r="H19" s="21"/>
      <c r="I19" s="21"/>
      <c r="J19" s="21"/>
    </row>
    <row r="20" spans="1:10" ht="12.75">
      <c r="A20" s="363" t="s">
        <v>3</v>
      </c>
      <c r="B20" s="363"/>
      <c r="C20" s="373" t="s">
        <v>4</v>
      </c>
      <c r="D20" s="373"/>
      <c r="E20" s="373"/>
      <c r="F20" s="24"/>
      <c r="H20" s="21"/>
      <c r="I20" s="21"/>
      <c r="J20" s="21"/>
    </row>
    <row r="21" spans="1:10" ht="12.75">
      <c r="A21" s="363" t="s">
        <v>5</v>
      </c>
      <c r="B21" s="363"/>
      <c r="C21" s="373" t="s">
        <v>6</v>
      </c>
      <c r="D21" s="373"/>
      <c r="E21" s="373"/>
      <c r="F21" s="24"/>
    </row>
    <row r="22" spans="1:10" ht="12.75">
      <c r="A22" s="363" t="s">
        <v>7</v>
      </c>
      <c r="B22" s="363"/>
      <c r="C22" s="374" t="s">
        <v>8</v>
      </c>
      <c r="D22" s="374"/>
      <c r="E22" s="374"/>
      <c r="F22" s="24"/>
    </row>
    <row r="23" spans="1:10" ht="12.75">
      <c r="A23" s="370" t="s">
        <v>9</v>
      </c>
      <c r="B23" s="370"/>
      <c r="C23" s="371" t="s">
        <v>867</v>
      </c>
      <c r="D23" s="371"/>
      <c r="E23" s="371"/>
      <c r="F23" s="25"/>
    </row>
    <row r="24" spans="1:10" s="18" customFormat="1" ht="15">
      <c r="A24" s="26"/>
      <c r="B24" s="27"/>
      <c r="C24" s="27"/>
      <c r="D24" s="28"/>
      <c r="E24" s="28"/>
      <c r="F24" s="17"/>
      <c r="H24" s="19"/>
    </row>
    <row r="25" spans="1:10" s="18" customFormat="1" ht="15">
      <c r="A25" s="26"/>
      <c r="B25" s="29"/>
      <c r="C25" s="29"/>
      <c r="D25" s="28"/>
      <c r="E25" s="28"/>
      <c r="F25" s="17"/>
      <c r="H25" s="19"/>
    </row>
    <row r="26" spans="1:10" ht="15">
      <c r="A26" s="26"/>
      <c r="B26" s="29"/>
      <c r="C26" s="29"/>
      <c r="D26" s="28"/>
      <c r="E26" s="28"/>
      <c r="F26" s="17"/>
    </row>
    <row r="27" spans="1:10" ht="15">
      <c r="A27" s="26"/>
      <c r="B27" s="29"/>
      <c r="C27" s="29"/>
      <c r="D27" s="28"/>
      <c r="E27" s="28"/>
      <c r="F27" s="17"/>
    </row>
    <row r="28" spans="1:10" s="10" customFormat="1" ht="15">
      <c r="A28" s="372"/>
      <c r="B28" s="372"/>
      <c r="C28" s="372"/>
      <c r="D28" s="372"/>
      <c r="E28" s="372"/>
      <c r="F28" s="372"/>
    </row>
    <row r="29" spans="1:10">
      <c r="A29" s="26"/>
      <c r="B29" s="30"/>
      <c r="C29" s="30"/>
      <c r="D29" s="6"/>
      <c r="E29" s="31"/>
      <c r="F29" s="17"/>
    </row>
    <row r="30" spans="1:10">
      <c r="A30" s="26"/>
      <c r="B30" s="30"/>
      <c r="C30" s="30"/>
      <c r="D30" s="6"/>
      <c r="E30" s="31"/>
      <c r="F30" s="17"/>
    </row>
    <row r="31" spans="1:10">
      <c r="A31" s="26"/>
      <c r="B31" s="30"/>
      <c r="C31" s="30"/>
      <c r="D31" s="6"/>
      <c r="E31" s="31"/>
      <c r="F31" s="17"/>
    </row>
    <row r="32" spans="1:10">
      <c r="A32" s="26"/>
      <c r="B32" s="30"/>
      <c r="C32" s="30"/>
      <c r="D32" s="6"/>
      <c r="E32" s="31"/>
      <c r="F32" s="17"/>
    </row>
    <row r="33" spans="1:6">
      <c r="A33" s="26"/>
      <c r="B33" s="30"/>
      <c r="C33" s="30"/>
      <c r="D33" s="6"/>
      <c r="E33" s="31"/>
      <c r="F33" s="17"/>
    </row>
    <row r="34" spans="1:6">
      <c r="A34" s="26"/>
      <c r="B34" s="30"/>
      <c r="C34" s="30"/>
      <c r="D34" s="6"/>
      <c r="E34" s="31"/>
      <c r="F34" s="17"/>
    </row>
    <row r="35" spans="1:6">
      <c r="A35" s="26"/>
      <c r="B35" s="30"/>
      <c r="C35" s="30"/>
      <c r="D35" s="6"/>
      <c r="E35" s="31"/>
      <c r="F35" s="17"/>
    </row>
    <row r="36" spans="1:6">
      <c r="A36" s="26"/>
      <c r="B36" s="30"/>
      <c r="C36" s="30"/>
      <c r="D36" s="6"/>
      <c r="E36" s="31"/>
      <c r="F36" s="17"/>
    </row>
    <row r="37" spans="1:6">
      <c r="A37" s="26"/>
      <c r="B37" s="30"/>
      <c r="C37" s="30"/>
      <c r="D37" s="6"/>
      <c r="E37" s="31"/>
      <c r="F37" s="17"/>
    </row>
    <row r="38" spans="1:6">
      <c r="A38" s="26"/>
      <c r="B38" s="30"/>
      <c r="C38" s="30"/>
      <c r="D38" s="6"/>
      <c r="E38" s="31"/>
      <c r="F38" s="17"/>
    </row>
    <row r="39" spans="1:6">
      <c r="A39" s="26"/>
      <c r="B39" s="30"/>
      <c r="C39" s="30"/>
      <c r="D39" s="6"/>
      <c r="E39" s="31"/>
      <c r="F39" s="17"/>
    </row>
    <row r="40" spans="1:6">
      <c r="A40" s="26"/>
      <c r="B40" s="30"/>
      <c r="C40" s="30"/>
      <c r="D40" s="6"/>
      <c r="E40" s="31"/>
      <c r="F40" s="17"/>
    </row>
    <row r="41" spans="1:6">
      <c r="A41" s="26"/>
      <c r="B41" s="30"/>
      <c r="C41" s="30"/>
      <c r="D41" s="6"/>
      <c r="E41" s="31"/>
      <c r="F41" s="17"/>
    </row>
    <row r="42" spans="1:6">
      <c r="A42" s="26"/>
      <c r="B42" s="30"/>
      <c r="C42" s="30"/>
      <c r="D42" s="6"/>
      <c r="E42" s="31"/>
      <c r="F42" s="17"/>
    </row>
    <row r="43" spans="1:6">
      <c r="A43" s="26"/>
      <c r="B43" s="30"/>
      <c r="C43" s="30"/>
      <c r="D43" s="6"/>
      <c r="E43" s="31"/>
      <c r="F43" s="17"/>
    </row>
    <row r="44" spans="1:6">
      <c r="A44" s="26"/>
      <c r="B44" s="30"/>
      <c r="C44" s="30"/>
      <c r="D44" s="6"/>
      <c r="E44" s="31"/>
      <c r="F44" s="17"/>
    </row>
    <row r="45" spans="1:6">
      <c r="A45" s="26"/>
      <c r="B45" s="30"/>
      <c r="C45" s="30"/>
      <c r="D45" s="6"/>
      <c r="E45" s="31"/>
      <c r="F45" s="17"/>
    </row>
    <row r="46" spans="1:6">
      <c r="A46" s="26"/>
      <c r="B46" s="30"/>
      <c r="C46" s="30"/>
      <c r="D46" s="6"/>
      <c r="E46" s="31"/>
      <c r="F46" s="17"/>
    </row>
    <row r="47" spans="1:6">
      <c r="A47" s="26"/>
      <c r="B47" s="30"/>
      <c r="C47" s="30"/>
      <c r="D47" s="6"/>
      <c r="E47" s="31"/>
      <c r="F47" s="17"/>
    </row>
    <row r="48" spans="1:6">
      <c r="A48" s="26"/>
      <c r="B48" s="30"/>
      <c r="C48" s="30"/>
      <c r="D48" s="6"/>
      <c r="E48" s="31"/>
      <c r="F48" s="17"/>
    </row>
    <row r="49" spans="1:6">
      <c r="A49" s="26"/>
      <c r="B49" s="30"/>
      <c r="C49" s="30"/>
      <c r="D49" s="6"/>
      <c r="E49" s="31"/>
      <c r="F49" s="17"/>
    </row>
    <row r="50" spans="1:6">
      <c r="A50" s="26"/>
      <c r="B50" s="30"/>
      <c r="C50" s="30"/>
      <c r="D50" s="6"/>
      <c r="E50" s="31"/>
      <c r="F50" s="17"/>
    </row>
    <row r="51" spans="1:6">
      <c r="A51" s="26"/>
      <c r="B51" s="30"/>
      <c r="C51" s="30"/>
      <c r="D51" s="6"/>
      <c r="E51" s="31"/>
      <c r="F51" s="17"/>
    </row>
    <row r="52" spans="1:6">
      <c r="A52" s="26"/>
      <c r="B52" s="30"/>
      <c r="C52" s="30"/>
      <c r="D52" s="6"/>
      <c r="E52" s="31"/>
      <c r="F52" s="17"/>
    </row>
    <row r="53" spans="1:6">
      <c r="A53" s="26"/>
      <c r="B53" s="30"/>
      <c r="C53" s="30"/>
      <c r="D53" s="6"/>
      <c r="E53" s="31"/>
      <c r="F53" s="17"/>
    </row>
    <row r="54" spans="1:6">
      <c r="A54" s="26"/>
      <c r="B54" s="30"/>
      <c r="C54" s="30"/>
      <c r="D54" s="6"/>
      <c r="E54" s="31"/>
      <c r="F54" s="17"/>
    </row>
    <row r="55" spans="1:6">
      <c r="A55" s="26"/>
      <c r="B55" s="30"/>
      <c r="C55" s="30"/>
      <c r="D55" s="6"/>
      <c r="E55" s="31"/>
      <c r="F55" s="17"/>
    </row>
    <row r="56" spans="1:6">
      <c r="A56" s="26"/>
      <c r="B56" s="30"/>
      <c r="C56" s="30"/>
      <c r="D56" s="6"/>
      <c r="E56" s="31"/>
      <c r="F56" s="17"/>
    </row>
    <row r="57" spans="1:6">
      <c r="A57" s="26"/>
      <c r="B57" s="30"/>
      <c r="C57" s="30"/>
      <c r="D57" s="6"/>
      <c r="E57" s="31"/>
      <c r="F57" s="17"/>
    </row>
    <row r="58" spans="1:6">
      <c r="A58" s="26"/>
      <c r="B58" s="30"/>
      <c r="C58" s="30"/>
      <c r="D58" s="6"/>
      <c r="E58" s="31"/>
      <c r="F58" s="17"/>
    </row>
    <row r="59" spans="1:6">
      <c r="A59" s="26"/>
      <c r="B59" s="30"/>
      <c r="C59" s="30"/>
      <c r="D59" s="6"/>
      <c r="E59" s="31"/>
      <c r="F59" s="17"/>
    </row>
    <row r="60" spans="1:6">
      <c r="A60" s="26"/>
      <c r="B60" s="30"/>
      <c r="C60" s="30"/>
      <c r="D60" s="6"/>
      <c r="E60" s="31"/>
      <c r="F60" s="17"/>
    </row>
    <row r="61" spans="1:6">
      <c r="A61" s="26"/>
      <c r="B61" s="30"/>
      <c r="C61" s="30"/>
      <c r="D61" s="6"/>
      <c r="E61" s="31"/>
      <c r="F61" s="17"/>
    </row>
    <row r="62" spans="1:6">
      <c r="A62" s="26"/>
      <c r="B62" s="30"/>
      <c r="C62" s="30"/>
      <c r="D62" s="6"/>
      <c r="E62" s="31"/>
      <c r="F62" s="17"/>
    </row>
    <row r="63" spans="1:6">
      <c r="A63" s="26"/>
      <c r="B63" s="30"/>
      <c r="C63" s="30"/>
      <c r="D63" s="6"/>
      <c r="E63" s="31"/>
      <c r="F63" s="17"/>
    </row>
    <row r="64" spans="1:6">
      <c r="A64" s="26"/>
      <c r="B64" s="30"/>
      <c r="C64" s="30"/>
      <c r="D64" s="6"/>
      <c r="E64" s="31"/>
      <c r="F64" s="17"/>
    </row>
    <row r="65" spans="1:6">
      <c r="A65" s="26"/>
      <c r="B65" s="30"/>
      <c r="C65" s="30"/>
      <c r="D65" s="6"/>
      <c r="E65" s="31"/>
      <c r="F65" s="17"/>
    </row>
    <row r="66" spans="1:6">
      <c r="A66" s="26"/>
      <c r="B66" s="30"/>
      <c r="C66" s="30"/>
      <c r="D66" s="6"/>
      <c r="E66" s="31"/>
      <c r="F66" s="17"/>
    </row>
    <row r="67" spans="1:6">
      <c r="A67" s="26"/>
      <c r="B67" s="30"/>
      <c r="C67" s="30"/>
      <c r="D67" s="6"/>
      <c r="E67" s="31"/>
      <c r="F67" s="17"/>
    </row>
    <row r="68" spans="1:6">
      <c r="A68" s="26"/>
      <c r="B68" s="30"/>
      <c r="C68" s="30"/>
      <c r="D68" s="6"/>
      <c r="E68" s="31"/>
      <c r="F68" s="17"/>
    </row>
    <row r="69" spans="1:6">
      <c r="A69" s="26"/>
      <c r="B69" s="30"/>
      <c r="C69" s="30"/>
      <c r="D69" s="6"/>
      <c r="E69" s="31"/>
      <c r="F69" s="17"/>
    </row>
    <row r="70" spans="1:6">
      <c r="A70" s="26"/>
      <c r="B70" s="30"/>
      <c r="C70" s="30"/>
      <c r="D70" s="6"/>
      <c r="E70" s="31"/>
      <c r="F70" s="17"/>
    </row>
    <row r="71" spans="1:6">
      <c r="A71" s="26"/>
      <c r="B71" s="30"/>
      <c r="C71" s="30"/>
      <c r="D71" s="6"/>
      <c r="E71" s="31"/>
      <c r="F71" s="17"/>
    </row>
    <row r="72" spans="1:6">
      <c r="A72" s="26"/>
      <c r="B72" s="30"/>
      <c r="C72" s="30"/>
      <c r="D72" s="6"/>
      <c r="E72" s="31"/>
      <c r="F72" s="17"/>
    </row>
    <row r="73" spans="1:6">
      <c r="A73" s="26"/>
      <c r="B73" s="30"/>
      <c r="C73" s="30"/>
      <c r="D73" s="6"/>
      <c r="E73" s="31"/>
      <c r="F73" s="17"/>
    </row>
    <row r="74" spans="1:6">
      <c r="A74" s="26"/>
      <c r="B74" s="30"/>
      <c r="C74" s="30"/>
      <c r="D74" s="6"/>
      <c r="E74" s="31"/>
      <c r="F74" s="17"/>
    </row>
    <row r="75" spans="1:6">
      <c r="A75" s="26"/>
      <c r="B75" s="30"/>
      <c r="C75" s="30"/>
      <c r="D75" s="6"/>
      <c r="E75" s="31"/>
      <c r="F75" s="17"/>
    </row>
    <row r="76" spans="1:6">
      <c r="A76" s="26"/>
      <c r="B76" s="30"/>
      <c r="C76" s="30"/>
      <c r="D76" s="6"/>
      <c r="E76" s="31"/>
      <c r="F76" s="17"/>
    </row>
    <row r="77" spans="1:6">
      <c r="A77" s="26"/>
      <c r="B77" s="30"/>
      <c r="C77" s="30"/>
      <c r="D77" s="6"/>
      <c r="E77" s="31"/>
      <c r="F77" s="17"/>
    </row>
    <row r="78" spans="1:6">
      <c r="A78" s="26"/>
      <c r="B78" s="30"/>
      <c r="C78" s="30"/>
      <c r="D78" s="6"/>
      <c r="E78" s="31"/>
      <c r="F78" s="17"/>
    </row>
    <row r="79" spans="1:6">
      <c r="A79" s="26"/>
      <c r="B79" s="30"/>
      <c r="C79" s="30"/>
      <c r="D79" s="6"/>
      <c r="E79" s="31"/>
      <c r="F79" s="17"/>
    </row>
    <row r="80" spans="1:6">
      <c r="A80" s="26"/>
      <c r="B80" s="30"/>
      <c r="C80" s="30"/>
      <c r="D80" s="6"/>
      <c r="E80" s="31"/>
      <c r="F80" s="17"/>
    </row>
    <row r="81" spans="1:6">
      <c r="A81" s="26"/>
      <c r="B81" s="30"/>
      <c r="C81" s="30"/>
      <c r="D81" s="6"/>
      <c r="E81" s="31"/>
      <c r="F81" s="17"/>
    </row>
    <row r="82" spans="1:6">
      <c r="A82" s="26"/>
      <c r="B82" s="30"/>
      <c r="C82" s="30"/>
      <c r="D82" s="6"/>
      <c r="E82" s="31"/>
      <c r="F82" s="17"/>
    </row>
    <row r="83" spans="1:6">
      <c r="A83" s="26"/>
      <c r="B83" s="30"/>
      <c r="C83" s="30"/>
      <c r="D83" s="6"/>
      <c r="E83" s="31"/>
      <c r="F83" s="17"/>
    </row>
    <row r="84" spans="1:6">
      <c r="A84" s="26"/>
      <c r="B84" s="30"/>
      <c r="C84" s="30"/>
      <c r="D84" s="6"/>
      <c r="E84" s="31"/>
      <c r="F84" s="17"/>
    </row>
    <row r="85" spans="1:6">
      <c r="A85" s="26"/>
      <c r="B85" s="30"/>
      <c r="C85" s="30"/>
      <c r="D85" s="6"/>
      <c r="E85" s="31"/>
      <c r="F85" s="17"/>
    </row>
    <row r="86" spans="1:6">
      <c r="A86" s="26"/>
      <c r="B86" s="30"/>
      <c r="C86" s="30"/>
      <c r="D86" s="6"/>
      <c r="E86" s="31"/>
      <c r="F86" s="17"/>
    </row>
    <row r="87" spans="1:6">
      <c r="A87" s="26"/>
      <c r="B87" s="30"/>
      <c r="C87" s="30"/>
      <c r="D87" s="6"/>
      <c r="E87" s="31"/>
      <c r="F87" s="17"/>
    </row>
    <row r="88" spans="1:6">
      <c r="A88" s="26"/>
      <c r="B88" s="30"/>
      <c r="C88" s="30"/>
      <c r="D88" s="6"/>
      <c r="E88" s="31"/>
      <c r="F88" s="17"/>
    </row>
    <row r="89" spans="1:6">
      <c r="A89" s="26"/>
      <c r="B89" s="30"/>
      <c r="C89" s="30"/>
      <c r="D89" s="6"/>
      <c r="E89" s="31"/>
      <c r="F89" s="17"/>
    </row>
    <row r="90" spans="1:6">
      <c r="A90" s="26"/>
      <c r="B90" s="30"/>
      <c r="C90" s="30"/>
      <c r="D90" s="6"/>
      <c r="E90" s="31"/>
      <c r="F90" s="17"/>
    </row>
    <row r="91" spans="1:6">
      <c r="A91" s="26"/>
      <c r="B91" s="30"/>
      <c r="C91" s="30"/>
      <c r="D91" s="6"/>
      <c r="E91" s="31"/>
      <c r="F91" s="17"/>
    </row>
    <row r="92" spans="1:6">
      <c r="A92" s="26"/>
      <c r="B92" s="30"/>
      <c r="C92" s="30"/>
      <c r="D92" s="6"/>
      <c r="E92" s="31"/>
      <c r="F92" s="17"/>
    </row>
    <row r="93" spans="1:6">
      <c r="A93" s="26"/>
      <c r="B93" s="30"/>
      <c r="C93" s="30"/>
      <c r="D93" s="6"/>
      <c r="E93" s="31"/>
      <c r="F93" s="17"/>
    </row>
    <row r="94" spans="1:6">
      <c r="A94" s="26"/>
      <c r="B94" s="30"/>
      <c r="C94" s="30"/>
      <c r="D94" s="6"/>
      <c r="E94" s="31"/>
      <c r="F94" s="17"/>
    </row>
    <row r="95" spans="1:6">
      <c r="A95" s="26"/>
      <c r="B95" s="30"/>
      <c r="C95" s="30"/>
      <c r="D95" s="6"/>
      <c r="E95" s="31"/>
      <c r="F95" s="17"/>
    </row>
    <row r="96" spans="1:6">
      <c r="A96" s="26"/>
      <c r="B96" s="30"/>
      <c r="C96" s="30"/>
      <c r="D96" s="6"/>
      <c r="E96" s="31"/>
      <c r="F96" s="17"/>
    </row>
    <row r="97" spans="1:6">
      <c r="A97" s="26"/>
      <c r="B97" s="30"/>
      <c r="C97" s="30"/>
      <c r="D97" s="6"/>
      <c r="E97" s="31"/>
      <c r="F97" s="17"/>
    </row>
    <row r="98" spans="1:6">
      <c r="A98" s="26"/>
      <c r="B98" s="30"/>
      <c r="C98" s="30"/>
      <c r="D98" s="6"/>
      <c r="E98" s="31"/>
      <c r="F98" s="17"/>
    </row>
    <row r="99" spans="1:6">
      <c r="A99" s="26"/>
      <c r="B99" s="30"/>
      <c r="C99" s="30"/>
      <c r="D99" s="6"/>
      <c r="E99" s="31"/>
      <c r="F99" s="17"/>
    </row>
    <row r="100" spans="1:6">
      <c r="A100" s="26"/>
      <c r="B100" s="30"/>
      <c r="C100" s="30"/>
      <c r="D100" s="6"/>
      <c r="E100" s="31"/>
      <c r="F100" s="17"/>
    </row>
    <row r="101" spans="1:6">
      <c r="A101" s="26"/>
      <c r="B101" s="30"/>
      <c r="C101" s="30"/>
      <c r="D101" s="6"/>
      <c r="E101" s="31"/>
      <c r="F101" s="17"/>
    </row>
    <row r="102" spans="1:6">
      <c r="A102" s="26"/>
      <c r="B102" s="30"/>
      <c r="C102" s="30"/>
      <c r="D102" s="6"/>
      <c r="E102" s="31"/>
      <c r="F102" s="17"/>
    </row>
    <row r="103" spans="1:6">
      <c r="A103" s="26"/>
      <c r="B103" s="30"/>
      <c r="C103" s="30"/>
      <c r="D103" s="6"/>
      <c r="E103" s="31"/>
      <c r="F103" s="17"/>
    </row>
    <row r="104" spans="1:6">
      <c r="A104" s="26"/>
      <c r="B104" s="30"/>
      <c r="C104" s="30"/>
      <c r="D104" s="6"/>
      <c r="E104" s="31"/>
      <c r="F104" s="17"/>
    </row>
    <row r="105" spans="1:6">
      <c r="A105" s="26"/>
      <c r="B105" s="30"/>
      <c r="C105" s="30"/>
      <c r="D105" s="6"/>
      <c r="E105" s="31"/>
      <c r="F105" s="17"/>
    </row>
    <row r="106" spans="1:6">
      <c r="A106" s="26"/>
      <c r="B106" s="30"/>
      <c r="C106" s="30"/>
      <c r="D106" s="6"/>
      <c r="E106" s="31"/>
      <c r="F106" s="17"/>
    </row>
    <row r="107" spans="1:6">
      <c r="A107" s="26"/>
      <c r="B107" s="30"/>
      <c r="C107" s="30"/>
      <c r="D107" s="6"/>
      <c r="E107" s="31"/>
      <c r="F107" s="17"/>
    </row>
    <row r="108" spans="1:6">
      <c r="A108" s="26"/>
      <c r="B108" s="30"/>
      <c r="C108" s="30"/>
      <c r="D108" s="6"/>
      <c r="E108" s="31"/>
      <c r="F108" s="17"/>
    </row>
    <row r="109" spans="1:6">
      <c r="A109" s="26"/>
      <c r="B109" s="30"/>
      <c r="C109" s="30"/>
      <c r="D109" s="6"/>
      <c r="E109" s="31"/>
      <c r="F109" s="17"/>
    </row>
    <row r="110" spans="1:6">
      <c r="A110" s="26"/>
      <c r="B110" s="30"/>
      <c r="C110" s="30"/>
      <c r="D110" s="6"/>
      <c r="E110" s="31"/>
      <c r="F110" s="17"/>
    </row>
    <row r="111" spans="1:6">
      <c r="A111" s="26"/>
      <c r="B111" s="30"/>
      <c r="C111" s="30"/>
      <c r="D111" s="6"/>
      <c r="E111" s="31"/>
      <c r="F111" s="17"/>
    </row>
    <row r="112" spans="1:6">
      <c r="A112" s="26"/>
      <c r="B112" s="30"/>
      <c r="C112" s="30"/>
      <c r="D112" s="6"/>
      <c r="E112" s="31"/>
      <c r="F112" s="17"/>
    </row>
    <row r="113" spans="1:6">
      <c r="A113" s="26"/>
      <c r="B113" s="30"/>
      <c r="C113" s="30"/>
      <c r="D113" s="6"/>
      <c r="E113" s="31"/>
      <c r="F113" s="17"/>
    </row>
    <row r="114" spans="1:6">
      <c r="A114" s="26"/>
      <c r="B114" s="30"/>
      <c r="C114" s="30"/>
      <c r="D114" s="6"/>
      <c r="E114" s="31"/>
      <c r="F114" s="17"/>
    </row>
    <row r="115" spans="1:6">
      <c r="A115" s="26"/>
      <c r="B115" s="30"/>
      <c r="C115" s="30"/>
      <c r="D115" s="6"/>
      <c r="E115" s="31"/>
      <c r="F115" s="17"/>
    </row>
    <row r="116" spans="1:6">
      <c r="A116" s="26"/>
      <c r="B116" s="30"/>
      <c r="C116" s="30"/>
      <c r="D116" s="6"/>
      <c r="E116" s="31"/>
      <c r="F116" s="17"/>
    </row>
    <row r="117" spans="1:6">
      <c r="A117" s="26"/>
      <c r="B117" s="30"/>
      <c r="C117" s="30"/>
      <c r="D117" s="6"/>
      <c r="E117" s="31"/>
      <c r="F117" s="17"/>
    </row>
    <row r="118" spans="1:6">
      <c r="A118" s="26"/>
      <c r="B118" s="30"/>
      <c r="C118" s="30"/>
      <c r="D118" s="6"/>
      <c r="E118" s="31"/>
      <c r="F118" s="17"/>
    </row>
    <row r="119" spans="1:6">
      <c r="A119" s="26"/>
      <c r="B119" s="30"/>
      <c r="C119" s="30"/>
      <c r="D119" s="6"/>
      <c r="E119" s="31"/>
      <c r="F119" s="17"/>
    </row>
    <row r="120" spans="1:6">
      <c r="A120" s="26"/>
      <c r="B120" s="30"/>
      <c r="C120" s="30"/>
      <c r="D120" s="6"/>
      <c r="E120" s="31"/>
      <c r="F120" s="17"/>
    </row>
    <row r="121" spans="1:6">
      <c r="A121" s="26"/>
      <c r="B121" s="30"/>
      <c r="C121" s="30"/>
      <c r="D121" s="6"/>
      <c r="E121" s="31"/>
      <c r="F121" s="17"/>
    </row>
    <row r="122" spans="1:6">
      <c r="A122" s="26"/>
      <c r="B122" s="30"/>
      <c r="C122" s="30"/>
      <c r="D122" s="6"/>
      <c r="E122" s="31"/>
      <c r="F122" s="17"/>
    </row>
    <row r="123" spans="1:6">
      <c r="A123" s="26"/>
      <c r="B123" s="30"/>
      <c r="C123" s="30"/>
      <c r="D123" s="6"/>
      <c r="E123" s="31"/>
      <c r="F123" s="17"/>
    </row>
    <row r="124" spans="1:6">
      <c r="A124" s="26"/>
      <c r="B124" s="30"/>
      <c r="C124" s="30"/>
      <c r="D124" s="6"/>
      <c r="E124" s="31"/>
      <c r="F124" s="17"/>
    </row>
    <row r="125" spans="1:6">
      <c r="A125" s="26"/>
      <c r="B125" s="30"/>
      <c r="C125" s="30"/>
      <c r="D125" s="6"/>
      <c r="E125" s="31"/>
      <c r="F125" s="17"/>
    </row>
    <row r="126" spans="1:6">
      <c r="A126" s="26"/>
      <c r="B126" s="30"/>
      <c r="C126" s="30"/>
      <c r="D126" s="6"/>
      <c r="E126" s="31"/>
      <c r="F126" s="17"/>
    </row>
    <row r="127" spans="1:6">
      <c r="A127" s="26"/>
      <c r="B127" s="30"/>
      <c r="C127" s="30"/>
      <c r="D127" s="6"/>
      <c r="E127" s="31"/>
      <c r="F127" s="17"/>
    </row>
    <row r="128" spans="1:6">
      <c r="A128" s="26"/>
      <c r="B128" s="30"/>
      <c r="C128" s="30"/>
      <c r="D128" s="6"/>
      <c r="E128" s="31"/>
      <c r="F128" s="17"/>
    </row>
    <row r="129" spans="1:6">
      <c r="A129" s="26"/>
      <c r="B129" s="30"/>
      <c r="C129" s="30"/>
      <c r="D129" s="6"/>
      <c r="E129" s="31"/>
      <c r="F129" s="17"/>
    </row>
    <row r="130" spans="1:6">
      <c r="A130" s="26"/>
      <c r="B130" s="30"/>
      <c r="C130" s="30"/>
      <c r="D130" s="6"/>
      <c r="E130" s="31"/>
      <c r="F130" s="17"/>
    </row>
    <row r="131" spans="1:6">
      <c r="A131" s="26"/>
      <c r="B131" s="30"/>
      <c r="C131" s="30"/>
      <c r="D131" s="6"/>
      <c r="E131" s="31"/>
      <c r="F131" s="17"/>
    </row>
    <row r="132" spans="1:6">
      <c r="A132" s="26"/>
      <c r="B132" s="30"/>
      <c r="C132" s="30"/>
      <c r="D132" s="6"/>
      <c r="E132" s="31"/>
      <c r="F132" s="17"/>
    </row>
    <row r="133" spans="1:6">
      <c r="A133" s="26"/>
      <c r="B133" s="30"/>
      <c r="C133" s="30"/>
      <c r="D133" s="6"/>
      <c r="E133" s="31"/>
      <c r="F133" s="17"/>
    </row>
    <row r="134" spans="1:6">
      <c r="A134" s="26"/>
      <c r="B134" s="30"/>
      <c r="C134" s="30"/>
      <c r="D134" s="6"/>
      <c r="E134" s="31"/>
      <c r="F134" s="17"/>
    </row>
    <row r="135" spans="1:6">
      <c r="A135" s="26"/>
      <c r="B135" s="30"/>
      <c r="C135" s="30"/>
      <c r="D135" s="6"/>
      <c r="E135" s="31"/>
      <c r="F135" s="17"/>
    </row>
    <row r="136" spans="1:6">
      <c r="A136" s="26"/>
      <c r="B136" s="30"/>
      <c r="C136" s="30"/>
      <c r="D136" s="6"/>
      <c r="E136" s="31"/>
      <c r="F136" s="17"/>
    </row>
    <row r="137" spans="1:6">
      <c r="A137" s="26"/>
      <c r="B137" s="30"/>
      <c r="C137" s="30"/>
      <c r="D137" s="6"/>
      <c r="E137" s="31"/>
      <c r="F137" s="17"/>
    </row>
    <row r="138" spans="1:6">
      <c r="A138" s="26"/>
      <c r="B138" s="30"/>
      <c r="C138" s="30"/>
      <c r="D138" s="6"/>
      <c r="E138" s="31"/>
      <c r="F138" s="17"/>
    </row>
    <row r="139" spans="1:6">
      <c r="A139" s="26"/>
      <c r="B139" s="30"/>
      <c r="C139" s="30"/>
      <c r="D139" s="6"/>
      <c r="E139" s="31"/>
      <c r="F139" s="17"/>
    </row>
    <row r="140" spans="1:6">
      <c r="A140" s="26"/>
      <c r="B140" s="30"/>
      <c r="C140" s="30"/>
      <c r="D140" s="6"/>
      <c r="E140" s="31"/>
      <c r="F140" s="17"/>
    </row>
    <row r="141" spans="1:6">
      <c r="A141" s="26"/>
      <c r="B141" s="30"/>
      <c r="C141" s="30"/>
      <c r="D141" s="6"/>
      <c r="E141" s="31"/>
      <c r="F141" s="17"/>
    </row>
    <row r="142" spans="1:6">
      <c r="A142" s="26"/>
      <c r="B142" s="30"/>
      <c r="C142" s="30"/>
      <c r="D142" s="6"/>
      <c r="E142" s="31"/>
      <c r="F142" s="17"/>
    </row>
    <row r="143" spans="1:6">
      <c r="A143" s="26"/>
      <c r="B143" s="30"/>
      <c r="C143" s="30"/>
      <c r="D143" s="6"/>
      <c r="E143" s="31"/>
      <c r="F143" s="17"/>
    </row>
    <row r="144" spans="1:6">
      <c r="A144" s="26"/>
      <c r="B144" s="30"/>
      <c r="C144" s="30"/>
      <c r="D144" s="6"/>
      <c r="E144" s="31"/>
      <c r="F144" s="17"/>
    </row>
    <row r="145" spans="1:6">
      <c r="A145" s="26"/>
      <c r="B145" s="30"/>
      <c r="C145" s="30"/>
      <c r="D145" s="6"/>
      <c r="E145" s="31"/>
      <c r="F145" s="17"/>
    </row>
    <row r="146" spans="1:6">
      <c r="A146" s="26"/>
      <c r="B146" s="30"/>
      <c r="C146" s="30"/>
      <c r="D146" s="6"/>
      <c r="E146" s="31"/>
      <c r="F146" s="17"/>
    </row>
    <row r="147" spans="1:6">
      <c r="A147" s="26"/>
      <c r="B147" s="30"/>
      <c r="C147" s="30"/>
      <c r="D147" s="6"/>
      <c r="E147" s="31"/>
      <c r="F147" s="17"/>
    </row>
    <row r="148" spans="1:6">
      <c r="A148" s="26"/>
      <c r="B148" s="30"/>
      <c r="C148" s="30"/>
      <c r="D148" s="6"/>
      <c r="E148" s="31"/>
      <c r="F148" s="17"/>
    </row>
    <row r="149" spans="1:6">
      <c r="A149" s="26"/>
      <c r="B149" s="30"/>
      <c r="C149" s="30"/>
      <c r="D149" s="6"/>
      <c r="E149" s="31"/>
      <c r="F149" s="17"/>
    </row>
    <row r="150" spans="1:6">
      <c r="A150" s="26"/>
      <c r="B150" s="30"/>
      <c r="C150" s="30"/>
      <c r="D150" s="6"/>
      <c r="E150" s="31"/>
      <c r="F150" s="17"/>
    </row>
    <row r="151" spans="1:6">
      <c r="A151" s="26"/>
      <c r="B151" s="30"/>
      <c r="C151" s="30"/>
      <c r="D151" s="6"/>
      <c r="E151" s="31"/>
      <c r="F151" s="17"/>
    </row>
  </sheetData>
  <sheetProtection selectLockedCells="1" selectUnlockedCells="1"/>
  <mergeCells count="16">
    <mergeCell ref="A23:B23"/>
    <mergeCell ref="C23:E23"/>
    <mergeCell ref="A28:F28"/>
    <mergeCell ref="A20:B20"/>
    <mergeCell ref="C20:E20"/>
    <mergeCell ref="A21:B21"/>
    <mergeCell ref="C21:E21"/>
    <mergeCell ref="A22:B22"/>
    <mergeCell ref="C22:E22"/>
    <mergeCell ref="A19:B19"/>
    <mergeCell ref="C19:F19"/>
    <mergeCell ref="A7:F7"/>
    <mergeCell ref="A8:E8"/>
    <mergeCell ref="A9:F9"/>
    <mergeCell ref="A18:B18"/>
    <mergeCell ref="C18:F18"/>
  </mergeCells>
  <printOptions horizontalCentered="1" verticalCentered="1"/>
  <pageMargins left="0.7" right="0.7" top="0.75" bottom="0.75" header="0.3" footer="0.3"/>
  <pageSetup paperSize="9" firstPageNumber="0" orientation="portrait" horizontalDpi="300" verticalDpi="300" r:id="rId1"/>
  <headerFooter alignWithMargins="0"/>
  <rowBreaks count="1" manualBreakCount="1">
    <brk id="23" max="16383" man="1"/>
  </rowBreaks>
  <ignoredErrors>
    <ignoredError sqref="C2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Zeros="0" view="pageBreakPreview" zoomScaleNormal="100" zoomScaleSheetLayoutView="100" workbookViewId="0">
      <selection activeCell="B47" sqref="B47"/>
    </sheetView>
  </sheetViews>
  <sheetFormatPr defaultRowHeight="12.75"/>
  <cols>
    <col min="1" max="1" width="5.140625" style="32" customWidth="1"/>
    <col min="2" max="2" width="40.85546875" style="33" customWidth="1"/>
    <col min="3" max="3" width="5.140625" style="34" customWidth="1"/>
    <col min="4" max="6" width="9.7109375" style="35" customWidth="1"/>
    <col min="7" max="16384" width="9.140625" style="36"/>
  </cols>
  <sheetData>
    <row r="1" spans="1:6" s="41" customFormat="1" ht="25.5">
      <c r="A1" s="37" t="s">
        <v>10</v>
      </c>
      <c r="B1" s="38" t="s">
        <v>11</v>
      </c>
      <c r="C1" s="39" t="s">
        <v>12</v>
      </c>
      <c r="D1" s="39" t="s">
        <v>13</v>
      </c>
      <c r="E1" s="39" t="s">
        <v>14</v>
      </c>
      <c r="F1" s="40" t="s">
        <v>15</v>
      </c>
    </row>
    <row r="2" spans="1:6">
      <c r="A2" s="42" t="s">
        <v>16</v>
      </c>
      <c r="B2" s="376" t="s">
        <v>17</v>
      </c>
      <c r="C2" s="376"/>
      <c r="D2" s="376"/>
      <c r="E2" s="376"/>
      <c r="F2" s="376"/>
    </row>
    <row r="4" spans="1:6" s="342" customFormat="1" ht="27" customHeight="1">
      <c r="A4" s="32"/>
      <c r="B4" s="375" t="s">
        <v>18</v>
      </c>
      <c r="C4" s="375"/>
      <c r="D4" s="375"/>
      <c r="E4" s="375"/>
      <c r="F4" s="375"/>
    </row>
    <row r="5" spans="1:6" s="342" customFormat="1">
      <c r="A5" s="32"/>
      <c r="B5" s="335"/>
      <c r="C5" s="336"/>
      <c r="D5" s="337"/>
      <c r="E5" s="337"/>
      <c r="F5" s="337"/>
    </row>
    <row r="6" spans="1:6" s="342" customFormat="1">
      <c r="A6" s="32"/>
      <c r="B6" s="338" t="s">
        <v>19</v>
      </c>
      <c r="C6" s="336"/>
      <c r="D6" s="337"/>
      <c r="E6" s="337"/>
      <c r="F6" s="337"/>
    </row>
    <row r="7" spans="1:6" s="342" customFormat="1">
      <c r="A7" s="32"/>
      <c r="B7" s="335"/>
      <c r="C7" s="339"/>
      <c r="D7" s="340"/>
      <c r="E7" s="340"/>
      <c r="F7" s="340"/>
    </row>
    <row r="8" spans="1:6" s="342" customFormat="1" ht="52.5" customHeight="1">
      <c r="A8" s="32"/>
      <c r="B8" s="375" t="s">
        <v>20</v>
      </c>
      <c r="C8" s="375"/>
      <c r="D8" s="375"/>
      <c r="E8" s="375"/>
      <c r="F8" s="375"/>
    </row>
    <row r="9" spans="1:6" s="342" customFormat="1">
      <c r="A9" s="32"/>
      <c r="B9" s="335"/>
      <c r="C9" s="336"/>
      <c r="D9" s="337"/>
      <c r="E9" s="337"/>
      <c r="F9" s="337"/>
    </row>
    <row r="10" spans="1:6" s="342" customFormat="1" ht="27.75" customHeight="1">
      <c r="A10" s="32"/>
      <c r="B10" s="375" t="s">
        <v>21</v>
      </c>
      <c r="C10" s="375"/>
      <c r="D10" s="375"/>
      <c r="E10" s="375"/>
      <c r="F10" s="375"/>
    </row>
    <row r="11" spans="1:6" s="342" customFormat="1">
      <c r="A11" s="32"/>
      <c r="B11" s="335"/>
      <c r="C11" s="339"/>
      <c r="D11" s="340"/>
      <c r="E11" s="340"/>
      <c r="F11" s="340"/>
    </row>
    <row r="12" spans="1:6" s="342" customFormat="1" ht="27" customHeight="1">
      <c r="A12" s="32"/>
      <c r="B12" s="375" t="s">
        <v>22</v>
      </c>
      <c r="C12" s="375"/>
      <c r="D12" s="375"/>
      <c r="E12" s="375"/>
      <c r="F12" s="375"/>
    </row>
    <row r="13" spans="1:6" s="342" customFormat="1">
      <c r="A13" s="32"/>
      <c r="B13" s="335"/>
      <c r="C13" s="339"/>
      <c r="D13" s="340"/>
      <c r="E13" s="340"/>
      <c r="F13" s="340"/>
    </row>
    <row r="14" spans="1:6" s="342" customFormat="1" ht="64.5" customHeight="1">
      <c r="A14" s="32"/>
      <c r="B14" s="375" t="s">
        <v>23</v>
      </c>
      <c r="C14" s="375"/>
      <c r="D14" s="375"/>
      <c r="E14" s="375"/>
      <c r="F14" s="375"/>
    </row>
    <row r="15" spans="1:6" s="342" customFormat="1">
      <c r="A15" s="32"/>
      <c r="B15" s="335"/>
      <c r="C15" s="339"/>
      <c r="D15" s="340"/>
      <c r="E15" s="340"/>
      <c r="F15" s="340"/>
    </row>
    <row r="16" spans="1:6" s="342" customFormat="1" ht="39.75" customHeight="1">
      <c r="A16" s="32"/>
      <c r="B16" s="375" t="s">
        <v>24</v>
      </c>
      <c r="C16" s="375"/>
      <c r="D16" s="375"/>
      <c r="E16" s="375"/>
      <c r="F16" s="375"/>
    </row>
    <row r="17" spans="1:6" s="342" customFormat="1">
      <c r="A17" s="32"/>
      <c r="B17" s="335"/>
      <c r="C17" s="339"/>
      <c r="D17" s="340"/>
      <c r="E17" s="340"/>
      <c r="F17" s="340"/>
    </row>
    <row r="18" spans="1:6" s="342" customFormat="1" ht="24.75" customHeight="1">
      <c r="A18" s="32"/>
      <c r="B18" s="375" t="s">
        <v>25</v>
      </c>
      <c r="C18" s="375"/>
      <c r="D18" s="375"/>
      <c r="E18" s="375"/>
      <c r="F18" s="375"/>
    </row>
    <row r="19" spans="1:6" s="342" customFormat="1">
      <c r="A19" s="32"/>
      <c r="B19" s="335"/>
      <c r="C19" s="339"/>
      <c r="D19" s="340"/>
      <c r="E19" s="340"/>
      <c r="F19" s="340"/>
    </row>
    <row r="20" spans="1:6" s="342" customFormat="1" ht="25.5" customHeight="1">
      <c r="A20" s="32"/>
      <c r="B20" s="375" t="s">
        <v>26</v>
      </c>
      <c r="C20" s="375"/>
      <c r="D20" s="375"/>
      <c r="E20" s="375"/>
      <c r="F20" s="375"/>
    </row>
    <row r="21" spans="1:6" s="342" customFormat="1" ht="25.5">
      <c r="A21" s="32"/>
      <c r="B21" s="335" t="s">
        <v>27</v>
      </c>
      <c r="C21" s="339"/>
      <c r="D21" s="340"/>
      <c r="E21" s="340"/>
      <c r="F21" s="340"/>
    </row>
    <row r="22" spans="1:6" s="342" customFormat="1" ht="25.5">
      <c r="A22" s="32"/>
      <c r="B22" s="335" t="s">
        <v>28</v>
      </c>
      <c r="C22" s="339"/>
      <c r="D22" s="340"/>
      <c r="E22" s="340"/>
      <c r="F22" s="340"/>
    </row>
    <row r="23" spans="1:6" s="342" customFormat="1">
      <c r="A23" s="32"/>
      <c r="B23" s="335"/>
      <c r="C23" s="339"/>
      <c r="D23" s="340"/>
      <c r="E23" s="340"/>
      <c r="F23" s="340"/>
    </row>
    <row r="24" spans="1:6" s="342" customFormat="1" ht="102.75" customHeight="1">
      <c r="A24" s="32"/>
      <c r="B24" s="377" t="s">
        <v>29</v>
      </c>
      <c r="C24" s="377"/>
      <c r="D24" s="377"/>
      <c r="E24" s="377"/>
      <c r="F24" s="377"/>
    </row>
    <row r="25" spans="1:6">
      <c r="B25" s="335"/>
      <c r="C25" s="339"/>
      <c r="D25" s="340"/>
      <c r="E25" s="341"/>
      <c r="F25" s="340"/>
    </row>
    <row r="26" spans="1:6" ht="165.75">
      <c r="A26" s="32" t="s">
        <v>30</v>
      </c>
      <c r="B26" s="46" t="s">
        <v>31</v>
      </c>
      <c r="C26" s="35" t="s">
        <v>32</v>
      </c>
      <c r="D26" s="35">
        <v>3</v>
      </c>
      <c r="E26" s="45"/>
      <c r="F26" s="35">
        <f>D26*E26</f>
        <v>0</v>
      </c>
    </row>
    <row r="27" spans="1:6">
      <c r="B27" s="47"/>
      <c r="C27" s="35"/>
      <c r="E27" s="45"/>
    </row>
    <row r="28" spans="1:6" ht="89.25">
      <c r="A28" s="32" t="s">
        <v>33</v>
      </c>
      <c r="B28" s="47" t="s">
        <v>34</v>
      </c>
      <c r="C28" s="35" t="s">
        <v>32</v>
      </c>
      <c r="D28" s="35">
        <v>1</v>
      </c>
      <c r="E28" s="45"/>
      <c r="F28" s="35">
        <f t="shared" ref="F28:F43" si="0">D28*E28</f>
        <v>0</v>
      </c>
    </row>
    <row r="29" spans="1:6">
      <c r="B29" s="47" t="s">
        <v>35</v>
      </c>
      <c r="C29" s="35"/>
      <c r="E29" s="45"/>
      <c r="F29" s="35">
        <f t="shared" si="0"/>
        <v>0</v>
      </c>
    </row>
    <row r="30" spans="1:6">
      <c r="B30" s="47" t="s">
        <v>36</v>
      </c>
      <c r="C30" s="35"/>
      <c r="E30" s="45"/>
      <c r="F30" s="35">
        <f t="shared" si="0"/>
        <v>0</v>
      </c>
    </row>
    <row r="31" spans="1:6">
      <c r="B31" s="48" t="s">
        <v>37</v>
      </c>
      <c r="C31" s="35"/>
      <c r="E31" s="45"/>
      <c r="F31" s="35">
        <f t="shared" si="0"/>
        <v>0</v>
      </c>
    </row>
    <row r="32" spans="1:6">
      <c r="B32" s="47"/>
      <c r="C32" s="35"/>
      <c r="E32" s="45"/>
      <c r="F32" s="35">
        <f t="shared" si="0"/>
        <v>0</v>
      </c>
    </row>
    <row r="33" spans="1:6" ht="51">
      <c r="A33" s="32" t="s">
        <v>38</v>
      </c>
      <c r="B33" s="47" t="s">
        <v>39</v>
      </c>
      <c r="C33" s="35" t="s">
        <v>32</v>
      </c>
      <c r="D33" s="35">
        <v>1</v>
      </c>
      <c r="E33" s="45"/>
      <c r="F33" s="35">
        <f t="shared" si="0"/>
        <v>0</v>
      </c>
    </row>
    <row r="34" spans="1:6" s="52" customFormat="1" ht="25.5">
      <c r="A34" s="49"/>
      <c r="B34" s="48" t="s">
        <v>40</v>
      </c>
      <c r="C34" s="50"/>
      <c r="D34" s="51"/>
      <c r="E34" s="51"/>
      <c r="F34" s="35">
        <f t="shared" si="0"/>
        <v>0</v>
      </c>
    </row>
    <row r="35" spans="1:6" s="52" customFormat="1" ht="25.5">
      <c r="A35" s="49"/>
      <c r="B35" s="48" t="s">
        <v>41</v>
      </c>
      <c r="C35" s="53"/>
      <c r="D35" s="51"/>
      <c r="E35" s="51"/>
      <c r="F35" s="35">
        <f t="shared" si="0"/>
        <v>0</v>
      </c>
    </row>
    <row r="36" spans="1:6" s="52" customFormat="1" ht="25.5">
      <c r="A36" s="49"/>
      <c r="B36" s="48" t="s">
        <v>42</v>
      </c>
      <c r="C36" s="50"/>
      <c r="D36" s="51"/>
      <c r="E36" s="51"/>
      <c r="F36" s="35">
        <f t="shared" si="0"/>
        <v>0</v>
      </c>
    </row>
    <row r="37" spans="1:6" s="52" customFormat="1" ht="25.5">
      <c r="A37" s="49"/>
      <c r="B37" s="48" t="s">
        <v>43</v>
      </c>
      <c r="C37" s="50"/>
      <c r="D37" s="51"/>
      <c r="E37" s="51"/>
      <c r="F37" s="35">
        <f t="shared" si="0"/>
        <v>0</v>
      </c>
    </row>
    <row r="38" spans="1:6" s="52" customFormat="1">
      <c r="A38" s="54"/>
      <c r="B38" s="48" t="s">
        <v>44</v>
      </c>
      <c r="C38" s="53"/>
      <c r="D38" s="51"/>
      <c r="E38" s="51"/>
      <c r="F38" s="35">
        <f t="shared" si="0"/>
        <v>0</v>
      </c>
    </row>
    <row r="39" spans="1:6" s="52" customFormat="1" ht="25.5">
      <c r="A39" s="54"/>
      <c r="B39" s="48" t="s">
        <v>45</v>
      </c>
      <c r="C39" s="53"/>
      <c r="D39" s="51"/>
      <c r="E39" s="51"/>
      <c r="F39" s="35">
        <f t="shared" si="0"/>
        <v>0</v>
      </c>
    </row>
    <row r="40" spans="1:6" s="52" customFormat="1" ht="25.5">
      <c r="A40" s="54"/>
      <c r="B40" s="48" t="s">
        <v>46</v>
      </c>
      <c r="C40" s="53"/>
      <c r="D40" s="51"/>
      <c r="E40" s="51"/>
      <c r="F40" s="35">
        <f t="shared" si="0"/>
        <v>0</v>
      </c>
    </row>
    <row r="41" spans="1:6" s="52" customFormat="1" ht="25.5">
      <c r="A41" s="54"/>
      <c r="B41" s="48" t="s">
        <v>47</v>
      </c>
      <c r="C41" s="53"/>
      <c r="D41" s="51"/>
      <c r="E41" s="51"/>
      <c r="F41" s="35">
        <f t="shared" si="0"/>
        <v>0</v>
      </c>
    </row>
    <row r="42" spans="1:6" s="52" customFormat="1">
      <c r="A42" s="55"/>
      <c r="B42" s="48"/>
      <c r="C42" s="53"/>
      <c r="D42" s="53"/>
      <c r="E42" s="53"/>
      <c r="F42" s="35">
        <f t="shared" si="0"/>
        <v>0</v>
      </c>
    </row>
    <row r="43" spans="1:6" ht="63.75">
      <c r="A43" s="32" t="s">
        <v>48</v>
      </c>
      <c r="B43" s="47" t="s">
        <v>49</v>
      </c>
      <c r="C43" s="35" t="s">
        <v>32</v>
      </c>
      <c r="D43" s="35">
        <v>1</v>
      </c>
      <c r="E43" s="45"/>
      <c r="F43" s="35">
        <f t="shared" si="0"/>
        <v>0</v>
      </c>
    </row>
    <row r="44" spans="1:6" s="52" customFormat="1" ht="63.75">
      <c r="A44" s="56"/>
      <c r="B44" s="48" t="s">
        <v>50</v>
      </c>
      <c r="C44" s="53"/>
      <c r="D44" s="53"/>
      <c r="E44" s="53"/>
      <c r="F44" s="53"/>
    </row>
    <row r="45" spans="1:6" s="52" customFormat="1" ht="38.25">
      <c r="A45" s="54"/>
      <c r="B45" s="48" t="s">
        <v>51</v>
      </c>
      <c r="C45" s="53"/>
      <c r="D45" s="51"/>
      <c r="E45" s="51"/>
      <c r="F45" s="51"/>
    </row>
    <row r="46" spans="1:6" s="52" customFormat="1">
      <c r="A46" s="56"/>
      <c r="B46" s="48"/>
      <c r="C46" s="53"/>
      <c r="D46" s="51"/>
      <c r="E46" s="51"/>
      <c r="F46" s="51"/>
    </row>
    <row r="47" spans="1:6" s="52" customFormat="1" ht="38.25">
      <c r="A47" s="32" t="s">
        <v>52</v>
      </c>
      <c r="B47" s="57" t="s">
        <v>53</v>
      </c>
      <c r="C47" s="53" t="s">
        <v>54</v>
      </c>
      <c r="D47" s="51">
        <v>2</v>
      </c>
      <c r="E47" s="51"/>
      <c r="F47" s="51" t="str">
        <f>IF(E47="","",D47*E47)</f>
        <v/>
      </c>
    </row>
    <row r="48" spans="1:6" s="52" customFormat="1">
      <c r="A48" s="58"/>
      <c r="B48" s="57"/>
      <c r="C48" s="53"/>
      <c r="D48" s="51"/>
      <c r="E48" s="51"/>
      <c r="F48" s="51"/>
    </row>
    <row r="49" spans="1:6" s="52" customFormat="1" ht="25.5">
      <c r="A49" s="59" t="s">
        <v>55</v>
      </c>
      <c r="B49" s="57" t="s">
        <v>56</v>
      </c>
      <c r="C49" s="53" t="s">
        <v>54</v>
      </c>
      <c r="D49" s="51">
        <v>6</v>
      </c>
      <c r="E49" s="51"/>
      <c r="F49" s="51" t="str">
        <f>IF(E49="","",D49*E49)</f>
        <v/>
      </c>
    </row>
    <row r="50" spans="1:6">
      <c r="B50" s="47"/>
    </row>
    <row r="51" spans="1:6" s="65" customFormat="1">
      <c r="A51" s="60" t="s">
        <v>16</v>
      </c>
      <c r="B51" s="61" t="s">
        <v>57</v>
      </c>
      <c r="C51" s="62"/>
      <c r="D51" s="63"/>
      <c r="E51" s="63"/>
      <c r="F51" s="64">
        <f>SUM(F26:F50)</f>
        <v>0</v>
      </c>
    </row>
    <row r="52" spans="1:6">
      <c r="B52" s="47"/>
    </row>
    <row r="53" spans="1:6">
      <c r="B53" s="47"/>
    </row>
    <row r="54" spans="1:6">
      <c r="B54" s="47"/>
    </row>
  </sheetData>
  <sheetProtection selectLockedCells="1" selectUnlockedCells="1"/>
  <mergeCells count="10">
    <mergeCell ref="B4:F4"/>
    <mergeCell ref="B2:F2"/>
    <mergeCell ref="B20:F20"/>
    <mergeCell ref="B24:F24"/>
    <mergeCell ref="B8:F8"/>
    <mergeCell ref="B10:F10"/>
    <mergeCell ref="B12:F12"/>
    <mergeCell ref="B14:F14"/>
    <mergeCell ref="B16:F16"/>
    <mergeCell ref="B18:F18"/>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152"/>
  <sheetViews>
    <sheetView showZeros="0" view="pageBreakPreview" zoomScaleNormal="100" zoomScaleSheetLayoutView="100" workbookViewId="0">
      <selection activeCell="D26" sqref="D26"/>
    </sheetView>
  </sheetViews>
  <sheetFormatPr defaultColWidth="11.5703125" defaultRowHeight="12.75"/>
  <cols>
    <col min="1" max="1" width="6.140625" style="66" customWidth="1"/>
    <col min="2" max="2" width="19.85546875" style="22" customWidth="1"/>
    <col min="3" max="3" width="16.7109375" style="22" customWidth="1"/>
    <col min="4" max="4" width="12.85546875" style="67" customWidth="1"/>
    <col min="5" max="5" width="13.85546875" style="68" customWidth="1"/>
    <col min="6" max="6" width="15.28515625" style="69" customWidth="1"/>
    <col min="7" max="250" width="9.140625" style="70" customWidth="1"/>
    <col min="251" max="16384" width="11.5703125" style="71"/>
  </cols>
  <sheetData>
    <row r="1" spans="1:7">
      <c r="A1" s="72"/>
      <c r="B1" s="23"/>
      <c r="C1" s="23"/>
      <c r="D1" s="73"/>
      <c r="E1" s="74"/>
      <c r="F1" s="75"/>
    </row>
    <row r="2" spans="1:7" ht="12.75" customHeight="1">
      <c r="A2" s="368" t="s">
        <v>0</v>
      </c>
      <c r="B2" s="368"/>
      <c r="C2" s="369" t="s">
        <v>1</v>
      </c>
      <c r="D2" s="369"/>
      <c r="E2" s="369"/>
      <c r="F2" s="369"/>
      <c r="G2" s="21"/>
    </row>
    <row r="3" spans="1:7">
      <c r="A3" s="363" t="s">
        <v>2</v>
      </c>
      <c r="B3" s="363"/>
      <c r="C3" s="364" t="s">
        <v>826</v>
      </c>
      <c r="D3" s="364"/>
      <c r="E3" s="364"/>
      <c r="F3" s="364"/>
      <c r="G3" s="21"/>
    </row>
    <row r="4" spans="1:7" ht="12.75" customHeight="1">
      <c r="A4" s="363" t="s">
        <v>3</v>
      </c>
      <c r="B4" s="363"/>
      <c r="C4" s="373" t="s">
        <v>4</v>
      </c>
      <c r="D4" s="373"/>
      <c r="E4" s="373"/>
      <c r="F4" s="24"/>
      <c r="G4" s="21"/>
    </row>
    <row r="5" spans="1:7" ht="12.75" customHeight="1">
      <c r="A5" s="363" t="s">
        <v>5</v>
      </c>
      <c r="B5" s="363"/>
      <c r="C5" s="373" t="s">
        <v>6</v>
      </c>
      <c r="D5" s="373"/>
      <c r="E5" s="373"/>
      <c r="F5" s="24"/>
    </row>
    <row r="6" spans="1:7" ht="12.75" customHeight="1">
      <c r="A6" s="363" t="s">
        <v>7</v>
      </c>
      <c r="B6" s="363"/>
      <c r="C6" s="374" t="s">
        <v>8</v>
      </c>
      <c r="D6" s="374"/>
      <c r="E6" s="374"/>
      <c r="F6" s="24"/>
    </row>
    <row r="7" spans="1:7" ht="12.75" customHeight="1">
      <c r="A7" s="370" t="s">
        <v>9</v>
      </c>
      <c r="B7" s="370"/>
      <c r="C7" s="371" t="s">
        <v>867</v>
      </c>
      <c r="D7" s="371"/>
      <c r="E7" s="371"/>
      <c r="F7" s="25"/>
    </row>
    <row r="8" spans="1:7">
      <c r="A8" s="72"/>
      <c r="B8" s="23"/>
      <c r="C8" s="23"/>
      <c r="D8" s="73"/>
      <c r="E8" s="74"/>
      <c r="F8" s="75"/>
    </row>
    <row r="9" spans="1:7">
      <c r="A9" s="72"/>
      <c r="B9" s="23"/>
      <c r="C9" s="23"/>
      <c r="D9" s="73"/>
      <c r="E9" s="74"/>
      <c r="F9" s="75"/>
    </row>
    <row r="10" spans="1:7">
      <c r="A10" s="379" t="s">
        <v>58</v>
      </c>
      <c r="B10" s="379"/>
      <c r="C10" s="379"/>
      <c r="D10" s="379"/>
      <c r="E10" s="379"/>
      <c r="F10" s="379"/>
    </row>
    <row r="11" spans="1:7">
      <c r="A11" s="72"/>
      <c r="B11" s="23"/>
      <c r="C11" s="23"/>
      <c r="D11" s="73"/>
      <c r="E11" s="74"/>
      <c r="F11" s="75"/>
    </row>
    <row r="12" spans="1:7" ht="12.75" customHeight="1">
      <c r="A12" s="78"/>
      <c r="B12" s="380" t="s">
        <v>58</v>
      </c>
      <c r="C12" s="380"/>
      <c r="D12" s="380"/>
      <c r="E12" s="380"/>
      <c r="F12" s="79" t="s">
        <v>59</v>
      </c>
      <c r="G12" s="76"/>
    </row>
    <row r="13" spans="1:7">
      <c r="A13" s="80"/>
      <c r="B13" s="81"/>
      <c r="C13" s="81"/>
      <c r="D13" s="82"/>
      <c r="E13" s="82"/>
      <c r="F13" s="83"/>
      <c r="G13" s="76"/>
    </row>
    <row r="14" spans="1:7" ht="12.75" customHeight="1">
      <c r="A14" s="84" t="s">
        <v>60</v>
      </c>
      <c r="B14" s="381" t="s">
        <v>61</v>
      </c>
      <c r="C14" s="381"/>
      <c r="D14" s="381"/>
      <c r="E14" s="381"/>
      <c r="F14" s="85">
        <f>'1_pripravljalna dela'!F22</f>
        <v>0</v>
      </c>
      <c r="G14" s="76"/>
    </row>
    <row r="15" spans="1:7" ht="12.75" customHeight="1">
      <c r="A15" s="84" t="s">
        <v>62</v>
      </c>
      <c r="B15" s="382" t="s">
        <v>63</v>
      </c>
      <c r="C15" s="382"/>
      <c r="D15" s="87"/>
      <c r="E15" s="88"/>
      <c r="F15" s="85">
        <f>SUM(F16:F17)</f>
        <v>0</v>
      </c>
      <c r="G15" s="76"/>
    </row>
    <row r="16" spans="1:7">
      <c r="A16" s="84"/>
      <c r="B16" s="86" t="s">
        <v>64</v>
      </c>
      <c r="C16" s="87"/>
      <c r="D16" s="87"/>
      <c r="E16" s="88"/>
      <c r="F16" s="89">
        <f>+'2_REKAPITULACIJA_grad.obrt.dela'!F19</f>
        <v>0</v>
      </c>
      <c r="G16" s="76"/>
    </row>
    <row r="17" spans="1:7">
      <c r="A17" s="84"/>
      <c r="B17" s="86" t="s">
        <v>65</v>
      </c>
      <c r="C17" s="87"/>
      <c r="D17" s="87"/>
      <c r="E17" s="88"/>
      <c r="F17" s="89">
        <f>+'2_REKAPITULACIJA_grad.obrt.dela'!F35</f>
        <v>0</v>
      </c>
      <c r="G17" s="76"/>
    </row>
    <row r="18" spans="1:7" s="90" customFormat="1" ht="12.75" customHeight="1">
      <c r="A18" s="84" t="s">
        <v>66</v>
      </c>
      <c r="B18" s="381" t="s">
        <v>67</v>
      </c>
      <c r="C18" s="381"/>
      <c r="D18" s="381"/>
      <c r="E18" s="381"/>
      <c r="F18" s="85">
        <f>'3__zaključna dela'!F18</f>
        <v>0</v>
      </c>
      <c r="G18" s="76"/>
    </row>
    <row r="19" spans="1:7" s="73" customFormat="1">
      <c r="A19" s="91"/>
      <c r="B19" s="87"/>
      <c r="C19" s="87"/>
      <c r="D19" s="92"/>
      <c r="E19" s="93"/>
      <c r="F19" s="92"/>
      <c r="G19" s="76"/>
    </row>
    <row r="20" spans="1:7" s="73" customFormat="1" ht="12.75" customHeight="1">
      <c r="A20" s="94"/>
      <c r="B20" s="378" t="s">
        <v>68</v>
      </c>
      <c r="C20" s="378"/>
      <c r="D20" s="378"/>
      <c r="E20" s="378"/>
      <c r="F20" s="95">
        <f>F14+F15+F18</f>
        <v>0</v>
      </c>
      <c r="G20" s="76"/>
    </row>
    <row r="21" spans="1:7" s="73" customFormat="1">
      <c r="A21" s="96"/>
      <c r="B21" s="373"/>
      <c r="C21" s="373"/>
      <c r="D21" s="373"/>
      <c r="E21" s="373"/>
      <c r="F21" s="97"/>
      <c r="G21" s="76"/>
    </row>
    <row r="22" spans="1:7" s="73" customFormat="1">
      <c r="A22" s="96"/>
      <c r="B22" s="98"/>
      <c r="C22" s="23"/>
      <c r="E22" s="74"/>
      <c r="F22" s="75"/>
    </row>
    <row r="23" spans="1:7" s="73" customFormat="1">
      <c r="A23" s="96"/>
      <c r="B23" s="100"/>
      <c r="C23" s="23"/>
      <c r="D23" s="101"/>
      <c r="E23" s="102"/>
      <c r="F23" s="101"/>
    </row>
    <row r="24" spans="1:7" s="73" customFormat="1">
      <c r="A24" s="96"/>
      <c r="B24" s="103"/>
      <c r="C24" s="104"/>
      <c r="F24" s="75"/>
    </row>
    <row r="25" spans="1:7" s="73" customFormat="1">
      <c r="A25" s="96"/>
      <c r="B25" s="98"/>
      <c r="C25" s="23"/>
      <c r="F25" s="75"/>
    </row>
    <row r="26" spans="1:7" s="73" customFormat="1">
      <c r="A26" s="96"/>
      <c r="B26" s="98"/>
      <c r="C26" s="23"/>
      <c r="F26" s="75"/>
    </row>
    <row r="27" spans="1:7" s="73" customFormat="1">
      <c r="A27" s="96"/>
      <c r="B27" s="98"/>
      <c r="C27" s="23"/>
      <c r="F27" s="75"/>
    </row>
    <row r="28" spans="1:7" s="73" customFormat="1">
      <c r="A28" s="105"/>
      <c r="B28" s="101"/>
      <c r="C28" s="101"/>
      <c r="D28" s="101"/>
      <c r="E28" s="101"/>
      <c r="F28" s="101"/>
    </row>
    <row r="29" spans="1:7" s="73" customFormat="1">
      <c r="A29" s="96"/>
      <c r="B29" s="98"/>
      <c r="C29" s="23"/>
      <c r="E29" s="74"/>
      <c r="F29" s="75"/>
    </row>
    <row r="30" spans="1:7" s="73" customFormat="1">
      <c r="A30" s="96"/>
      <c r="B30" s="98"/>
      <c r="C30" s="23"/>
      <c r="E30" s="74"/>
      <c r="F30" s="75"/>
    </row>
    <row r="31" spans="1:7" s="73" customFormat="1">
      <c r="A31" s="96"/>
      <c r="B31" s="98"/>
      <c r="C31" s="23"/>
      <c r="E31" s="74"/>
      <c r="F31" s="75"/>
    </row>
    <row r="32" spans="1:7" s="73" customFormat="1">
      <c r="A32" s="96"/>
      <c r="B32" s="98"/>
      <c r="C32" s="23"/>
      <c r="E32" s="74"/>
      <c r="F32" s="75"/>
    </row>
    <row r="33" spans="1:6" s="73" customFormat="1">
      <c r="A33" s="96"/>
      <c r="B33" s="98"/>
      <c r="C33" s="23"/>
      <c r="E33" s="74"/>
      <c r="F33" s="75"/>
    </row>
    <row r="34" spans="1:6" s="73" customFormat="1">
      <c r="A34" s="96"/>
      <c r="B34" s="98"/>
      <c r="C34" s="23"/>
      <c r="E34" s="74"/>
      <c r="F34" s="75"/>
    </row>
    <row r="35" spans="1:6" s="73" customFormat="1">
      <c r="A35" s="96"/>
      <c r="B35" s="98"/>
      <c r="C35" s="23"/>
      <c r="E35" s="74"/>
      <c r="F35" s="75"/>
    </row>
    <row r="36" spans="1:6" s="73" customFormat="1">
      <c r="A36" s="96"/>
      <c r="B36" s="98"/>
      <c r="C36" s="23"/>
      <c r="E36" s="74"/>
      <c r="F36" s="75"/>
    </row>
    <row r="37" spans="1:6" s="73" customFormat="1">
      <c r="A37" s="96"/>
      <c r="B37" s="98"/>
      <c r="C37" s="23"/>
      <c r="E37" s="74"/>
      <c r="F37" s="75"/>
    </row>
    <row r="38" spans="1:6" s="73" customFormat="1">
      <c r="A38" s="96"/>
      <c r="B38" s="98"/>
      <c r="C38" s="23"/>
      <c r="E38" s="74"/>
      <c r="F38" s="75"/>
    </row>
    <row r="39" spans="1:6" s="73" customFormat="1">
      <c r="A39" s="96"/>
      <c r="B39" s="98"/>
      <c r="C39" s="23"/>
      <c r="E39" s="74"/>
      <c r="F39" s="75"/>
    </row>
    <row r="40" spans="1:6" s="73" customFormat="1">
      <c r="A40" s="96"/>
      <c r="B40" s="23"/>
      <c r="C40" s="23"/>
      <c r="E40" s="74"/>
      <c r="F40" s="75"/>
    </row>
    <row r="41" spans="1:6" s="73" customFormat="1">
      <c r="A41" s="96"/>
      <c r="B41" s="23"/>
      <c r="C41" s="23"/>
      <c r="E41" s="74"/>
      <c r="F41" s="75"/>
    </row>
    <row r="42" spans="1:6" s="73" customFormat="1">
      <c r="A42" s="96"/>
      <c r="B42" s="23"/>
      <c r="C42" s="23"/>
      <c r="E42" s="74"/>
      <c r="F42" s="75"/>
    </row>
    <row r="43" spans="1:6" s="73" customFormat="1">
      <c r="A43" s="96"/>
      <c r="B43" s="23"/>
      <c r="C43" s="23"/>
      <c r="E43" s="74"/>
      <c r="F43" s="75"/>
    </row>
    <row r="44" spans="1:6" s="73" customFormat="1">
      <c r="A44" s="96"/>
      <c r="B44" s="23"/>
      <c r="C44" s="23"/>
      <c r="E44" s="74"/>
      <c r="F44" s="75"/>
    </row>
    <row r="45" spans="1:6" s="73" customFormat="1">
      <c r="A45" s="96"/>
      <c r="B45" s="23"/>
      <c r="C45" s="23"/>
      <c r="E45" s="74"/>
      <c r="F45" s="75"/>
    </row>
    <row r="46" spans="1:6" s="73" customFormat="1">
      <c r="A46" s="96"/>
      <c r="B46" s="23"/>
      <c r="C46" s="23"/>
      <c r="E46" s="74"/>
      <c r="F46" s="75"/>
    </row>
    <row r="47" spans="1:6" s="73" customFormat="1">
      <c r="A47" s="96"/>
      <c r="B47" s="23"/>
      <c r="C47" s="23"/>
      <c r="E47" s="74"/>
      <c r="F47" s="75"/>
    </row>
    <row r="48" spans="1:6" s="73" customFormat="1">
      <c r="A48" s="96"/>
      <c r="B48" s="23"/>
      <c r="C48" s="23"/>
      <c r="E48" s="74"/>
      <c r="F48" s="75"/>
    </row>
    <row r="49" spans="1:6" s="73" customFormat="1">
      <c r="A49" s="96"/>
      <c r="B49" s="23"/>
      <c r="C49" s="23"/>
      <c r="E49" s="74"/>
      <c r="F49" s="75"/>
    </row>
    <row r="50" spans="1:6" s="73" customFormat="1">
      <c r="A50" s="96"/>
      <c r="B50" s="23"/>
      <c r="C50" s="23"/>
      <c r="E50" s="74"/>
      <c r="F50" s="75"/>
    </row>
    <row r="51" spans="1:6" s="73" customFormat="1">
      <c r="A51" s="96"/>
      <c r="B51" s="23"/>
      <c r="C51" s="23"/>
      <c r="E51" s="74"/>
      <c r="F51" s="75"/>
    </row>
    <row r="52" spans="1:6" s="73" customFormat="1">
      <c r="A52" s="96"/>
      <c r="B52" s="23"/>
      <c r="C52" s="23"/>
      <c r="E52" s="74"/>
      <c r="F52" s="75"/>
    </row>
    <row r="53" spans="1:6" s="73" customFormat="1">
      <c r="A53" s="96"/>
      <c r="B53" s="23"/>
      <c r="C53" s="23"/>
      <c r="E53" s="74"/>
      <c r="F53" s="75"/>
    </row>
    <row r="54" spans="1:6" s="73" customFormat="1">
      <c r="A54" s="96"/>
      <c r="B54" s="23"/>
      <c r="C54" s="23"/>
      <c r="E54" s="74"/>
      <c r="F54" s="75"/>
    </row>
    <row r="55" spans="1:6" s="73" customFormat="1">
      <c r="A55" s="96"/>
      <c r="B55" s="23"/>
      <c r="C55" s="23"/>
      <c r="E55" s="74"/>
      <c r="F55" s="75"/>
    </row>
    <row r="56" spans="1:6" s="73" customFormat="1">
      <c r="A56" s="96"/>
      <c r="B56" s="23"/>
      <c r="C56" s="23"/>
      <c r="E56" s="74"/>
      <c r="F56" s="75"/>
    </row>
    <row r="57" spans="1:6" s="73" customFormat="1">
      <c r="A57" s="96"/>
      <c r="B57" s="23"/>
      <c r="C57" s="23"/>
      <c r="E57" s="74"/>
      <c r="F57" s="75"/>
    </row>
    <row r="58" spans="1:6" s="73" customFormat="1">
      <c r="A58" s="96"/>
      <c r="B58" s="23"/>
      <c r="C58" s="23"/>
      <c r="E58" s="74"/>
      <c r="F58" s="75"/>
    </row>
    <row r="59" spans="1:6" s="73" customFormat="1">
      <c r="A59" s="96"/>
      <c r="B59" s="23"/>
      <c r="C59" s="23"/>
      <c r="E59" s="74"/>
      <c r="F59" s="75"/>
    </row>
    <row r="60" spans="1:6" s="73" customFormat="1">
      <c r="A60" s="96"/>
      <c r="B60" s="23"/>
      <c r="C60" s="23"/>
      <c r="E60" s="74"/>
      <c r="F60" s="75"/>
    </row>
    <row r="61" spans="1:6" s="73" customFormat="1">
      <c r="A61" s="96"/>
      <c r="B61" s="23"/>
      <c r="C61" s="23"/>
      <c r="E61" s="74"/>
      <c r="F61" s="75"/>
    </row>
    <row r="62" spans="1:6" s="73" customFormat="1">
      <c r="A62" s="96"/>
      <c r="B62" s="23"/>
      <c r="C62" s="23"/>
      <c r="E62" s="74"/>
      <c r="F62" s="75"/>
    </row>
    <row r="63" spans="1:6" s="73" customFormat="1">
      <c r="A63" s="96"/>
      <c r="B63" s="23"/>
      <c r="C63" s="23"/>
      <c r="E63" s="74"/>
      <c r="F63" s="75"/>
    </row>
    <row r="64" spans="1:6" s="73" customFormat="1">
      <c r="A64" s="96"/>
      <c r="B64" s="23"/>
      <c r="C64" s="23"/>
      <c r="E64" s="74"/>
      <c r="F64" s="75"/>
    </row>
    <row r="65" spans="1:6" s="73" customFormat="1">
      <c r="A65" s="96"/>
      <c r="B65" s="23"/>
      <c r="C65" s="23"/>
      <c r="E65" s="74"/>
      <c r="F65" s="75"/>
    </row>
    <row r="66" spans="1:6" s="73" customFormat="1">
      <c r="A66" s="96"/>
      <c r="B66" s="23"/>
      <c r="C66" s="23"/>
      <c r="E66" s="74"/>
      <c r="F66" s="75"/>
    </row>
    <row r="67" spans="1:6" s="73" customFormat="1">
      <c r="A67" s="96"/>
      <c r="B67" s="23"/>
      <c r="C67" s="23"/>
      <c r="E67" s="74"/>
      <c r="F67" s="75"/>
    </row>
    <row r="68" spans="1:6" s="73" customFormat="1">
      <c r="A68" s="96"/>
      <c r="B68" s="23"/>
      <c r="C68" s="23"/>
      <c r="E68" s="74"/>
      <c r="F68" s="75"/>
    </row>
    <row r="69" spans="1:6" s="73" customFormat="1">
      <c r="A69" s="96"/>
      <c r="B69" s="23"/>
      <c r="C69" s="23"/>
      <c r="E69" s="74"/>
      <c r="F69" s="75"/>
    </row>
    <row r="70" spans="1:6" s="73" customFormat="1">
      <c r="A70" s="96"/>
      <c r="B70" s="23"/>
      <c r="C70" s="23"/>
      <c r="E70" s="74"/>
      <c r="F70" s="75"/>
    </row>
    <row r="71" spans="1:6" s="73" customFormat="1">
      <c r="A71" s="96"/>
      <c r="B71" s="23"/>
      <c r="C71" s="23"/>
      <c r="E71" s="74"/>
      <c r="F71" s="75"/>
    </row>
    <row r="72" spans="1:6" s="73" customFormat="1">
      <c r="A72" s="96"/>
      <c r="B72" s="23"/>
      <c r="C72" s="23"/>
      <c r="E72" s="74"/>
      <c r="F72" s="75"/>
    </row>
    <row r="73" spans="1:6" s="73" customFormat="1">
      <c r="A73" s="96"/>
      <c r="B73" s="23"/>
      <c r="C73" s="23"/>
      <c r="E73" s="74"/>
      <c r="F73" s="75"/>
    </row>
    <row r="74" spans="1:6" s="73" customFormat="1">
      <c r="A74" s="96"/>
      <c r="B74" s="23"/>
      <c r="C74" s="23"/>
      <c r="E74" s="74"/>
      <c r="F74" s="75"/>
    </row>
    <row r="75" spans="1:6" s="73" customFormat="1">
      <c r="A75" s="96"/>
      <c r="B75" s="23"/>
      <c r="C75" s="23"/>
      <c r="E75" s="74"/>
      <c r="F75" s="75"/>
    </row>
    <row r="76" spans="1:6" s="73" customFormat="1">
      <c r="A76" s="96"/>
      <c r="B76" s="23"/>
      <c r="C76" s="23"/>
      <c r="E76" s="74"/>
      <c r="F76" s="75"/>
    </row>
    <row r="77" spans="1:6" s="73" customFormat="1">
      <c r="A77" s="96"/>
      <c r="B77" s="23"/>
      <c r="C77" s="23"/>
      <c r="E77" s="74"/>
      <c r="F77" s="75"/>
    </row>
    <row r="78" spans="1:6" s="73" customFormat="1">
      <c r="A78" s="96"/>
      <c r="B78" s="23"/>
      <c r="C78" s="23"/>
      <c r="E78" s="74"/>
      <c r="F78" s="75"/>
    </row>
    <row r="79" spans="1:6" s="73" customFormat="1">
      <c r="A79" s="96"/>
      <c r="B79" s="23"/>
      <c r="C79" s="23"/>
      <c r="E79" s="74"/>
      <c r="F79" s="75"/>
    </row>
    <row r="80" spans="1:6" s="73" customFormat="1">
      <c r="A80" s="96"/>
      <c r="B80" s="23"/>
      <c r="C80" s="23"/>
      <c r="E80" s="74"/>
      <c r="F80" s="75"/>
    </row>
    <row r="81" spans="1:6" s="73" customFormat="1">
      <c r="A81" s="96"/>
      <c r="B81" s="23"/>
      <c r="C81" s="23"/>
      <c r="E81" s="74"/>
      <c r="F81" s="75"/>
    </row>
    <row r="82" spans="1:6" s="73" customFormat="1">
      <c r="A82" s="96"/>
      <c r="B82" s="23"/>
      <c r="C82" s="23"/>
      <c r="E82" s="74"/>
      <c r="F82" s="75"/>
    </row>
    <row r="83" spans="1:6" s="73" customFormat="1">
      <c r="A83" s="96"/>
      <c r="B83" s="23"/>
      <c r="C83" s="23"/>
      <c r="E83" s="74"/>
      <c r="F83" s="75"/>
    </row>
    <row r="84" spans="1:6" s="73" customFormat="1">
      <c r="A84" s="96"/>
      <c r="B84" s="23"/>
      <c r="C84" s="23"/>
      <c r="E84" s="74"/>
      <c r="F84" s="75"/>
    </row>
    <row r="85" spans="1:6" s="73" customFormat="1">
      <c r="A85" s="96"/>
      <c r="B85" s="23"/>
      <c r="C85" s="23"/>
      <c r="E85" s="74"/>
      <c r="F85" s="75"/>
    </row>
    <row r="86" spans="1:6" s="73" customFormat="1">
      <c r="A86" s="96"/>
      <c r="B86" s="23"/>
      <c r="C86" s="23"/>
      <c r="E86" s="74"/>
      <c r="F86" s="75"/>
    </row>
    <row r="87" spans="1:6" s="73" customFormat="1">
      <c r="A87" s="96"/>
      <c r="B87" s="23"/>
      <c r="C87" s="23"/>
      <c r="E87" s="74"/>
      <c r="F87" s="75"/>
    </row>
    <row r="88" spans="1:6" s="73" customFormat="1">
      <c r="A88" s="96"/>
      <c r="B88" s="23"/>
      <c r="C88" s="23"/>
      <c r="E88" s="74"/>
      <c r="F88" s="75"/>
    </row>
    <row r="89" spans="1:6" s="73" customFormat="1">
      <c r="A89" s="96"/>
      <c r="B89" s="23"/>
      <c r="C89" s="23"/>
      <c r="E89" s="74"/>
      <c r="F89" s="75"/>
    </row>
    <row r="90" spans="1:6" s="73" customFormat="1">
      <c r="A90" s="96"/>
      <c r="B90" s="23"/>
      <c r="C90" s="23"/>
      <c r="E90" s="74"/>
      <c r="F90" s="75"/>
    </row>
    <row r="91" spans="1:6" s="73" customFormat="1">
      <c r="A91" s="96"/>
      <c r="B91" s="23"/>
      <c r="C91" s="23"/>
      <c r="E91" s="74"/>
      <c r="F91" s="75"/>
    </row>
    <row r="92" spans="1:6" s="73" customFormat="1">
      <c r="A92" s="96"/>
      <c r="B92" s="23"/>
      <c r="C92" s="23"/>
      <c r="E92" s="74"/>
      <c r="F92" s="75"/>
    </row>
    <row r="93" spans="1:6" s="73" customFormat="1">
      <c r="A93" s="96"/>
      <c r="B93" s="23"/>
      <c r="C93" s="23"/>
      <c r="E93" s="74"/>
      <c r="F93" s="75"/>
    </row>
    <row r="94" spans="1:6" s="73" customFormat="1">
      <c r="A94" s="96"/>
      <c r="B94" s="23"/>
      <c r="C94" s="23"/>
      <c r="E94" s="74"/>
      <c r="F94" s="75"/>
    </row>
    <row r="95" spans="1:6" s="73" customFormat="1">
      <c r="A95" s="96"/>
      <c r="B95" s="23"/>
      <c r="C95" s="23"/>
      <c r="E95" s="74"/>
      <c r="F95" s="75"/>
    </row>
    <row r="96" spans="1:6" s="73" customFormat="1">
      <c r="A96" s="96"/>
      <c r="B96" s="23"/>
      <c r="C96" s="23"/>
      <c r="E96" s="74"/>
      <c r="F96" s="75"/>
    </row>
    <row r="97" spans="1:6" s="73" customFormat="1">
      <c r="A97" s="96"/>
      <c r="B97" s="23"/>
      <c r="C97" s="23"/>
      <c r="E97" s="74"/>
      <c r="F97" s="75"/>
    </row>
    <row r="98" spans="1:6" s="73" customFormat="1">
      <c r="A98" s="96"/>
      <c r="B98" s="23"/>
      <c r="C98" s="23"/>
      <c r="E98" s="74"/>
      <c r="F98" s="75"/>
    </row>
    <row r="99" spans="1:6" s="73" customFormat="1">
      <c r="A99" s="96"/>
      <c r="B99" s="23"/>
      <c r="C99" s="23"/>
      <c r="E99" s="74"/>
      <c r="F99" s="75"/>
    </row>
    <row r="100" spans="1:6" s="73" customFormat="1">
      <c r="A100" s="96"/>
      <c r="B100" s="23"/>
      <c r="C100" s="23"/>
      <c r="E100" s="74"/>
      <c r="F100" s="75"/>
    </row>
    <row r="101" spans="1:6" s="73" customFormat="1">
      <c r="A101" s="96"/>
      <c r="B101" s="23"/>
      <c r="C101" s="23"/>
      <c r="E101" s="74"/>
      <c r="F101" s="75"/>
    </row>
    <row r="102" spans="1:6" s="73" customFormat="1">
      <c r="A102" s="96"/>
      <c r="B102" s="23"/>
      <c r="C102" s="23"/>
      <c r="E102" s="74"/>
      <c r="F102" s="75"/>
    </row>
    <row r="103" spans="1:6" s="73" customFormat="1">
      <c r="A103" s="96"/>
      <c r="B103" s="23"/>
      <c r="C103" s="23"/>
      <c r="E103" s="74"/>
      <c r="F103" s="75"/>
    </row>
    <row r="104" spans="1:6" s="73" customFormat="1">
      <c r="A104" s="96"/>
      <c r="B104" s="23"/>
      <c r="C104" s="23"/>
      <c r="E104" s="74"/>
      <c r="F104" s="75"/>
    </row>
    <row r="105" spans="1:6" s="73" customFormat="1">
      <c r="A105" s="96"/>
      <c r="B105" s="23"/>
      <c r="C105" s="23"/>
      <c r="E105" s="74"/>
      <c r="F105" s="75"/>
    </row>
    <row r="106" spans="1:6" s="73" customFormat="1">
      <c r="A106" s="96"/>
      <c r="B106" s="23"/>
      <c r="C106" s="23"/>
      <c r="E106" s="74"/>
      <c r="F106" s="75"/>
    </row>
    <row r="107" spans="1:6" s="73" customFormat="1">
      <c r="A107" s="96"/>
      <c r="B107" s="23"/>
      <c r="C107" s="23"/>
      <c r="E107" s="74"/>
      <c r="F107" s="75"/>
    </row>
    <row r="108" spans="1:6" s="73" customFormat="1">
      <c r="A108" s="96"/>
      <c r="B108" s="23"/>
      <c r="C108" s="23"/>
      <c r="E108" s="74"/>
      <c r="F108" s="75"/>
    </row>
    <row r="109" spans="1:6" s="73" customFormat="1">
      <c r="A109" s="96"/>
      <c r="B109" s="23"/>
      <c r="C109" s="23"/>
      <c r="E109" s="74"/>
      <c r="F109" s="75"/>
    </row>
    <row r="110" spans="1:6" s="73" customFormat="1">
      <c r="A110" s="96"/>
      <c r="B110" s="23"/>
      <c r="C110" s="23"/>
      <c r="E110" s="74"/>
      <c r="F110" s="75"/>
    </row>
    <row r="111" spans="1:6" s="73" customFormat="1">
      <c r="A111" s="96"/>
      <c r="B111" s="23"/>
      <c r="C111" s="23"/>
      <c r="E111" s="74"/>
      <c r="F111" s="75"/>
    </row>
    <row r="112" spans="1:6" s="73" customFormat="1">
      <c r="A112" s="96"/>
      <c r="B112" s="23"/>
      <c r="C112" s="23"/>
      <c r="E112" s="74"/>
      <c r="F112" s="75"/>
    </row>
    <row r="113" spans="1:6" s="73" customFormat="1">
      <c r="A113" s="96"/>
      <c r="B113" s="23"/>
      <c r="C113" s="23"/>
      <c r="E113" s="74"/>
      <c r="F113" s="75"/>
    </row>
    <row r="114" spans="1:6" s="73" customFormat="1">
      <c r="A114" s="96"/>
      <c r="B114" s="23"/>
      <c r="C114" s="23"/>
      <c r="E114" s="74"/>
      <c r="F114" s="75"/>
    </row>
    <row r="115" spans="1:6" s="73" customFormat="1">
      <c r="A115" s="96"/>
      <c r="B115" s="23"/>
      <c r="C115" s="23"/>
      <c r="E115" s="74"/>
      <c r="F115" s="75"/>
    </row>
    <row r="116" spans="1:6" s="73" customFormat="1">
      <c r="A116" s="96"/>
      <c r="B116" s="23"/>
      <c r="C116" s="23"/>
      <c r="E116" s="74"/>
      <c r="F116" s="75"/>
    </row>
    <row r="117" spans="1:6" s="73" customFormat="1">
      <c r="A117" s="96"/>
      <c r="B117" s="23"/>
      <c r="C117" s="23"/>
      <c r="E117" s="74"/>
      <c r="F117" s="75"/>
    </row>
    <row r="118" spans="1:6" s="73" customFormat="1">
      <c r="A118" s="96"/>
      <c r="B118" s="23"/>
      <c r="C118" s="23"/>
      <c r="E118" s="74"/>
      <c r="F118" s="75"/>
    </row>
    <row r="119" spans="1:6" s="73" customFormat="1">
      <c r="A119" s="96"/>
      <c r="B119" s="23"/>
      <c r="C119" s="23"/>
      <c r="E119" s="74"/>
      <c r="F119" s="75"/>
    </row>
    <row r="120" spans="1:6" s="73" customFormat="1">
      <c r="A120" s="96"/>
      <c r="B120" s="23"/>
      <c r="C120" s="23"/>
      <c r="E120" s="74"/>
      <c r="F120" s="75"/>
    </row>
    <row r="121" spans="1:6" s="73" customFormat="1">
      <c r="A121" s="96"/>
      <c r="B121" s="23"/>
      <c r="C121" s="23"/>
      <c r="E121" s="74"/>
      <c r="F121" s="75"/>
    </row>
    <row r="122" spans="1:6" s="73" customFormat="1">
      <c r="A122" s="96"/>
      <c r="B122" s="23"/>
      <c r="C122" s="23"/>
      <c r="E122" s="74"/>
      <c r="F122" s="75"/>
    </row>
    <row r="123" spans="1:6" s="73" customFormat="1">
      <c r="A123" s="96"/>
      <c r="B123" s="23"/>
      <c r="C123" s="23"/>
      <c r="E123" s="74"/>
      <c r="F123" s="75"/>
    </row>
    <row r="124" spans="1:6" s="73" customFormat="1">
      <c r="A124" s="96"/>
      <c r="B124" s="23"/>
      <c r="C124" s="23"/>
      <c r="E124" s="74"/>
      <c r="F124" s="75"/>
    </row>
    <row r="125" spans="1:6" s="73" customFormat="1">
      <c r="A125" s="96"/>
      <c r="B125" s="23"/>
      <c r="C125" s="23"/>
      <c r="E125" s="74"/>
      <c r="F125" s="75"/>
    </row>
    <row r="126" spans="1:6" s="73" customFormat="1">
      <c r="A126" s="96"/>
      <c r="B126" s="23"/>
      <c r="C126" s="23"/>
      <c r="E126" s="74"/>
      <c r="F126" s="75"/>
    </row>
    <row r="127" spans="1:6" s="73" customFormat="1">
      <c r="A127" s="96"/>
      <c r="B127" s="23"/>
      <c r="C127" s="23"/>
      <c r="E127" s="74"/>
      <c r="F127" s="75"/>
    </row>
    <row r="128" spans="1:6" s="73" customFormat="1">
      <c r="A128" s="96"/>
      <c r="B128" s="23"/>
      <c r="C128" s="23"/>
      <c r="E128" s="74"/>
      <c r="F128" s="75"/>
    </row>
    <row r="129" spans="1:6" s="73" customFormat="1">
      <c r="A129" s="96"/>
      <c r="B129" s="23"/>
      <c r="C129" s="23"/>
      <c r="E129" s="74"/>
      <c r="F129" s="75"/>
    </row>
    <row r="130" spans="1:6" s="73" customFormat="1">
      <c r="A130" s="96"/>
      <c r="B130" s="23"/>
      <c r="C130" s="23"/>
      <c r="E130" s="74"/>
      <c r="F130" s="75"/>
    </row>
    <row r="131" spans="1:6" s="73" customFormat="1">
      <c r="A131" s="96"/>
      <c r="B131" s="23"/>
      <c r="C131" s="23"/>
      <c r="E131" s="74"/>
      <c r="F131" s="75"/>
    </row>
    <row r="132" spans="1:6" s="73" customFormat="1">
      <c r="A132" s="96"/>
      <c r="B132" s="23"/>
      <c r="C132" s="23"/>
      <c r="E132" s="74"/>
      <c r="F132" s="75"/>
    </row>
    <row r="133" spans="1:6" s="73" customFormat="1">
      <c r="A133" s="96"/>
      <c r="B133" s="23"/>
      <c r="C133" s="23"/>
      <c r="E133" s="74"/>
      <c r="F133" s="75"/>
    </row>
    <row r="134" spans="1:6" s="73" customFormat="1">
      <c r="A134" s="96"/>
      <c r="B134" s="23"/>
      <c r="C134" s="23"/>
      <c r="E134" s="74"/>
      <c r="F134" s="75"/>
    </row>
    <row r="135" spans="1:6" s="73" customFormat="1">
      <c r="A135" s="96"/>
      <c r="B135" s="23"/>
      <c r="C135" s="23"/>
      <c r="E135" s="74"/>
      <c r="F135" s="75"/>
    </row>
    <row r="136" spans="1:6" s="73" customFormat="1">
      <c r="A136" s="96"/>
      <c r="B136" s="23"/>
      <c r="C136" s="23"/>
      <c r="E136" s="74"/>
      <c r="F136" s="75"/>
    </row>
    <row r="137" spans="1:6" s="73" customFormat="1">
      <c r="A137" s="96"/>
      <c r="B137" s="23"/>
      <c r="C137" s="23"/>
      <c r="E137" s="74"/>
      <c r="F137" s="75"/>
    </row>
    <row r="138" spans="1:6" s="73" customFormat="1">
      <c r="A138" s="96"/>
      <c r="B138" s="23"/>
      <c r="C138" s="23"/>
      <c r="E138" s="74"/>
      <c r="F138" s="75"/>
    </row>
    <row r="139" spans="1:6" s="73" customFormat="1">
      <c r="A139" s="96"/>
      <c r="B139" s="23"/>
      <c r="C139" s="23"/>
      <c r="E139" s="74"/>
      <c r="F139" s="75"/>
    </row>
    <row r="140" spans="1:6" s="73" customFormat="1">
      <c r="A140" s="96"/>
      <c r="B140" s="23"/>
      <c r="C140" s="23"/>
      <c r="E140" s="74"/>
      <c r="F140" s="75"/>
    </row>
    <row r="141" spans="1:6" s="73" customFormat="1">
      <c r="A141" s="96"/>
      <c r="B141" s="23"/>
      <c r="C141" s="23"/>
      <c r="E141" s="74"/>
      <c r="F141" s="75"/>
    </row>
    <row r="142" spans="1:6" s="73" customFormat="1">
      <c r="A142" s="96"/>
      <c r="B142" s="23"/>
      <c r="C142" s="23"/>
      <c r="E142" s="74"/>
      <c r="F142" s="75"/>
    </row>
    <row r="143" spans="1:6" s="73" customFormat="1">
      <c r="A143" s="96"/>
      <c r="B143" s="23"/>
      <c r="C143" s="23"/>
      <c r="E143" s="74"/>
      <c r="F143" s="75"/>
    </row>
    <row r="144" spans="1:6" s="73" customFormat="1">
      <c r="A144" s="96"/>
      <c r="B144" s="23"/>
      <c r="C144" s="23"/>
      <c r="E144" s="74"/>
      <c r="F144" s="75"/>
    </row>
    <row r="145" spans="1:6" s="73" customFormat="1">
      <c r="A145" s="96"/>
      <c r="B145" s="23"/>
      <c r="C145" s="23"/>
      <c r="E145" s="74"/>
      <c r="F145" s="75"/>
    </row>
    <row r="146" spans="1:6" s="73" customFormat="1">
      <c r="A146" s="96"/>
      <c r="B146" s="23"/>
      <c r="C146" s="23"/>
      <c r="E146" s="74"/>
      <c r="F146" s="75"/>
    </row>
    <row r="147" spans="1:6" s="73" customFormat="1">
      <c r="A147" s="96"/>
      <c r="B147" s="23"/>
      <c r="C147" s="23"/>
      <c r="E147" s="74"/>
      <c r="F147" s="75"/>
    </row>
    <row r="148" spans="1:6" s="73" customFormat="1">
      <c r="A148" s="96"/>
      <c r="B148" s="23"/>
      <c r="C148" s="23"/>
      <c r="E148" s="74"/>
      <c r="F148" s="75"/>
    </row>
    <row r="149" spans="1:6" s="73" customFormat="1">
      <c r="A149" s="96"/>
      <c r="B149" s="23"/>
      <c r="C149" s="23"/>
      <c r="E149" s="74"/>
      <c r="F149" s="75"/>
    </row>
    <row r="150" spans="1:6" s="73" customFormat="1">
      <c r="A150" s="96"/>
      <c r="B150" s="23"/>
      <c r="C150" s="23"/>
      <c r="E150" s="74"/>
      <c r="F150" s="75"/>
    </row>
    <row r="151" spans="1:6" s="73" customFormat="1">
      <c r="A151" s="96"/>
      <c r="B151" s="23"/>
      <c r="C151" s="23"/>
      <c r="E151" s="74"/>
      <c r="F151" s="75"/>
    </row>
    <row r="152" spans="1:6" s="73" customFormat="1">
      <c r="A152" s="96"/>
      <c r="B152" s="23"/>
      <c r="C152" s="23"/>
      <c r="E152" s="74"/>
      <c r="F152" s="75"/>
    </row>
  </sheetData>
  <sheetProtection selectLockedCells="1" selectUnlockedCells="1"/>
  <mergeCells count="19">
    <mergeCell ref="B20:E20"/>
    <mergeCell ref="B21:E21"/>
    <mergeCell ref="A10:F10"/>
    <mergeCell ref="B12:E12"/>
    <mergeCell ref="B14:E14"/>
    <mergeCell ref="B15:C15"/>
    <mergeCell ref="B18:E18"/>
    <mergeCell ref="A5:B5"/>
    <mergeCell ref="C5:E5"/>
    <mergeCell ref="A6:B6"/>
    <mergeCell ref="C6:E6"/>
    <mergeCell ref="A7:B7"/>
    <mergeCell ref="C7:E7"/>
    <mergeCell ref="A2:B2"/>
    <mergeCell ref="C2:F2"/>
    <mergeCell ref="A3:B3"/>
    <mergeCell ref="C3:F3"/>
    <mergeCell ref="A4:B4"/>
    <mergeCell ref="C4:E4"/>
  </mergeCells>
  <printOptions horizontalCentered="1" verticalCentered="1"/>
  <pageMargins left="0.7" right="0.7" top="0.75" bottom="0.75" header="0.3" footer="0.3"/>
  <pageSetup paperSize="9" firstPageNumber="0" orientation="portrait" horizontalDpi="300" verticalDpi="300" r:id="rId1"/>
  <headerFooter alignWithMargins="0"/>
  <ignoredErrors>
    <ignoredError sqref="C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Zeros="0" view="pageBreakPreview" topLeftCell="A4" zoomScaleNormal="100" zoomScaleSheetLayoutView="100" workbookViewId="0">
      <selection activeCell="I20" sqref="I20"/>
    </sheetView>
  </sheetViews>
  <sheetFormatPr defaultRowHeight="12.75"/>
  <cols>
    <col min="1" max="1" width="5.140625" style="32" customWidth="1"/>
    <col min="2" max="2" width="40.85546875" style="33" customWidth="1"/>
    <col min="3" max="3" width="5.140625" style="34" customWidth="1"/>
    <col min="4" max="6" width="9.7109375" style="35" customWidth="1"/>
    <col min="7" max="16384" width="9.140625" style="36"/>
  </cols>
  <sheetData>
    <row r="1" spans="1:6" s="107" customFormat="1" ht="25.5">
      <c r="A1" s="37" t="s">
        <v>10</v>
      </c>
      <c r="B1" s="106" t="s">
        <v>11</v>
      </c>
      <c r="C1" s="39" t="s">
        <v>12</v>
      </c>
      <c r="D1" s="39" t="s">
        <v>13</v>
      </c>
      <c r="E1" s="39" t="s">
        <v>14</v>
      </c>
      <c r="F1" s="40" t="s">
        <v>15</v>
      </c>
    </row>
    <row r="2" spans="1:6">
      <c r="A2" s="108" t="s">
        <v>60</v>
      </c>
      <c r="B2" s="109" t="s">
        <v>61</v>
      </c>
      <c r="E2" s="45"/>
    </row>
    <row r="3" spans="1:6">
      <c r="A3" s="108"/>
      <c r="B3" s="109"/>
      <c r="E3" s="45"/>
    </row>
    <row r="4" spans="1:6" ht="25.5">
      <c r="B4" s="46" t="s">
        <v>69</v>
      </c>
      <c r="E4" s="45"/>
    </row>
    <row r="5" spans="1:6" s="342" customFormat="1" ht="27" customHeight="1">
      <c r="A5" s="108"/>
      <c r="B5" s="383" t="s">
        <v>18</v>
      </c>
      <c r="C5" s="383"/>
      <c r="D5" s="383"/>
      <c r="E5" s="383"/>
      <c r="F5" s="383"/>
    </row>
    <row r="6" spans="1:6" s="342" customFormat="1">
      <c r="A6" s="108"/>
      <c r="B6" s="383" t="s">
        <v>70</v>
      </c>
      <c r="C6" s="383"/>
      <c r="D6" s="383"/>
      <c r="E6" s="383"/>
      <c r="F6" s="383"/>
    </row>
    <row r="7" spans="1:6" s="342" customFormat="1">
      <c r="A7" s="32"/>
      <c r="B7" s="385" t="s">
        <v>71</v>
      </c>
      <c r="C7" s="385"/>
      <c r="D7" s="385"/>
      <c r="E7" s="385"/>
      <c r="F7" s="385"/>
    </row>
    <row r="8" spans="1:6" s="342" customFormat="1" ht="51.75" customHeight="1">
      <c r="A8" s="32"/>
      <c r="B8" s="384" t="s">
        <v>72</v>
      </c>
      <c r="C8" s="384"/>
      <c r="D8" s="384"/>
      <c r="E8" s="384"/>
      <c r="F8" s="384"/>
    </row>
    <row r="9" spans="1:6" s="342" customFormat="1" ht="39.75" customHeight="1">
      <c r="A9" s="32"/>
      <c r="B9" s="384" t="s">
        <v>73</v>
      </c>
      <c r="C9" s="384"/>
      <c r="D9" s="384"/>
      <c r="E9" s="384"/>
      <c r="F9" s="384"/>
    </row>
    <row r="10" spans="1:6" s="342" customFormat="1">
      <c r="A10" s="32"/>
      <c r="B10" s="384" t="s">
        <v>74</v>
      </c>
      <c r="C10" s="384"/>
      <c r="D10" s="384"/>
      <c r="E10" s="384"/>
      <c r="F10" s="384"/>
    </row>
    <row r="11" spans="1:6" s="342" customFormat="1" ht="28.5" customHeight="1">
      <c r="A11" s="32"/>
      <c r="B11" s="384" t="s">
        <v>75</v>
      </c>
      <c r="C11" s="384"/>
      <c r="D11" s="384"/>
      <c r="E11" s="384"/>
      <c r="F11" s="384"/>
    </row>
    <row r="12" spans="1:6" s="342" customFormat="1" ht="104.25" customHeight="1">
      <c r="A12" s="32"/>
      <c r="B12" s="384" t="s">
        <v>76</v>
      </c>
      <c r="C12" s="384"/>
      <c r="D12" s="384"/>
      <c r="E12" s="384"/>
      <c r="F12" s="384"/>
    </row>
    <row r="13" spans="1:6" s="342" customFormat="1">
      <c r="A13" s="32"/>
      <c r="B13" s="384" t="s">
        <v>77</v>
      </c>
      <c r="C13" s="384"/>
      <c r="D13" s="384"/>
      <c r="E13" s="384"/>
      <c r="F13" s="384"/>
    </row>
    <row r="14" spans="1:6" s="342" customFormat="1">
      <c r="A14" s="32"/>
      <c r="B14" s="343" t="s">
        <v>78</v>
      </c>
      <c r="C14" s="340"/>
      <c r="D14" s="340"/>
      <c r="E14" s="341"/>
      <c r="F14" s="340"/>
    </row>
    <row r="15" spans="1:6">
      <c r="B15" s="47"/>
      <c r="C15" s="35"/>
      <c r="E15" s="45"/>
    </row>
    <row r="16" spans="1:6" ht="25.5">
      <c r="A16" s="32" t="s">
        <v>79</v>
      </c>
      <c r="B16" s="47" t="s">
        <v>836</v>
      </c>
      <c r="C16" s="35" t="s">
        <v>32</v>
      </c>
      <c r="D16" s="35">
        <v>1</v>
      </c>
      <c r="E16" s="45"/>
      <c r="F16" s="35">
        <f>D16*E16</f>
        <v>0</v>
      </c>
    </row>
    <row r="17" spans="1:6">
      <c r="B17" s="47"/>
      <c r="C17" s="35"/>
      <c r="E17" s="45"/>
    </row>
    <row r="18" spans="1:6">
      <c r="A18" s="32" t="s">
        <v>33</v>
      </c>
      <c r="B18" s="47" t="s">
        <v>837</v>
      </c>
      <c r="C18" s="35" t="s">
        <v>32</v>
      </c>
      <c r="D18" s="35">
        <v>1</v>
      </c>
      <c r="E18" s="45"/>
      <c r="F18" s="35">
        <f>D18*E18</f>
        <v>0</v>
      </c>
    </row>
    <row r="19" spans="1:6">
      <c r="B19" s="47"/>
      <c r="C19" s="35"/>
      <c r="E19" s="45"/>
    </row>
    <row r="20" spans="1:6" ht="89.25">
      <c r="A20" s="32" t="s">
        <v>38</v>
      </c>
      <c r="B20" s="47" t="s">
        <v>835</v>
      </c>
      <c r="C20" s="35" t="s">
        <v>32</v>
      </c>
      <c r="D20" s="35">
        <v>1</v>
      </c>
      <c r="E20" s="45"/>
      <c r="F20" s="35">
        <f>D20*E20</f>
        <v>0</v>
      </c>
    </row>
    <row r="21" spans="1:6">
      <c r="B21" s="47"/>
    </row>
    <row r="22" spans="1:6" s="115" customFormat="1">
      <c r="A22" s="111" t="s">
        <v>60</v>
      </c>
      <c r="B22" s="112" t="s">
        <v>80</v>
      </c>
      <c r="C22" s="113"/>
      <c r="D22" s="114"/>
      <c r="E22" s="114"/>
      <c r="F22" s="114">
        <f>SUM(F4:F21)</f>
        <v>0</v>
      </c>
    </row>
    <row r="23" spans="1:6">
      <c r="B23" s="47"/>
    </row>
    <row r="24" spans="1:6">
      <c r="B24" s="116"/>
    </row>
    <row r="25" spans="1:6" s="120" customFormat="1">
      <c r="A25" s="117"/>
      <c r="B25" s="116"/>
      <c r="C25" s="118"/>
      <c r="D25" s="119"/>
      <c r="E25" s="119"/>
      <c r="F25" s="119"/>
    </row>
    <row r="26" spans="1:6" s="120" customFormat="1">
      <c r="A26" s="117"/>
      <c r="B26" s="116"/>
      <c r="C26" s="118"/>
      <c r="D26" s="119"/>
      <c r="E26" s="119"/>
      <c r="F26" s="119"/>
    </row>
    <row r="27" spans="1:6" s="120" customFormat="1">
      <c r="A27" s="117"/>
      <c r="B27" s="116"/>
      <c r="C27" s="118"/>
      <c r="D27" s="119"/>
      <c r="E27" s="119"/>
      <c r="F27" s="119"/>
    </row>
    <row r="28" spans="1:6" s="120" customFormat="1">
      <c r="A28" s="117"/>
      <c r="B28" s="116"/>
      <c r="C28" s="118"/>
      <c r="D28" s="119"/>
      <c r="E28" s="119"/>
      <c r="F28" s="119"/>
    </row>
    <row r="29" spans="1:6" s="120" customFormat="1">
      <c r="A29" s="117"/>
      <c r="B29" s="116"/>
      <c r="C29" s="118"/>
      <c r="D29" s="119"/>
      <c r="E29" s="119"/>
      <c r="F29" s="119"/>
    </row>
    <row r="30" spans="1:6" s="120" customFormat="1">
      <c r="A30" s="117"/>
      <c r="B30" s="116"/>
      <c r="C30" s="118"/>
      <c r="D30" s="119"/>
      <c r="E30" s="119"/>
      <c r="F30" s="119"/>
    </row>
    <row r="31" spans="1:6" s="120" customFormat="1">
      <c r="A31" s="117"/>
      <c r="B31" s="116"/>
      <c r="C31" s="118"/>
      <c r="D31" s="119"/>
      <c r="E31" s="119"/>
      <c r="F31" s="119"/>
    </row>
    <row r="32" spans="1:6" s="120" customFormat="1">
      <c r="A32" s="117"/>
      <c r="B32" s="116"/>
      <c r="C32" s="118"/>
      <c r="D32" s="119"/>
      <c r="E32" s="119"/>
      <c r="F32" s="119"/>
    </row>
    <row r="33" spans="1:6" s="120" customFormat="1">
      <c r="A33" s="117"/>
      <c r="B33" s="116"/>
      <c r="C33" s="118"/>
      <c r="D33" s="119"/>
      <c r="E33" s="119"/>
      <c r="F33" s="119"/>
    </row>
    <row r="34" spans="1:6" s="120" customFormat="1">
      <c r="A34" s="117"/>
      <c r="B34" s="116"/>
      <c r="C34" s="118"/>
      <c r="D34" s="119"/>
      <c r="E34" s="119"/>
      <c r="F34" s="119"/>
    </row>
    <row r="35" spans="1:6" s="120" customFormat="1">
      <c r="A35" s="117"/>
      <c r="B35" s="116"/>
      <c r="C35" s="118"/>
      <c r="D35" s="119"/>
      <c r="E35" s="119"/>
      <c r="F35" s="119"/>
    </row>
    <row r="36" spans="1:6" s="120" customFormat="1">
      <c r="A36" s="117"/>
      <c r="B36" s="116"/>
      <c r="C36" s="118"/>
      <c r="D36" s="119"/>
      <c r="E36" s="119"/>
      <c r="F36" s="119"/>
    </row>
    <row r="37" spans="1:6" s="120" customFormat="1">
      <c r="A37" s="117"/>
      <c r="B37" s="116"/>
      <c r="C37" s="118"/>
      <c r="D37" s="119"/>
      <c r="E37" s="119"/>
      <c r="F37" s="119"/>
    </row>
    <row r="38" spans="1:6" s="120" customFormat="1">
      <c r="A38" s="117"/>
      <c r="B38" s="116"/>
      <c r="C38" s="118"/>
      <c r="D38" s="119"/>
      <c r="E38" s="119"/>
      <c r="F38" s="119"/>
    </row>
    <row r="39" spans="1:6" s="120" customFormat="1">
      <c r="A39" s="117"/>
      <c r="B39" s="116"/>
      <c r="C39" s="118"/>
      <c r="D39" s="119"/>
      <c r="E39" s="119"/>
      <c r="F39" s="119"/>
    </row>
    <row r="40" spans="1:6" s="120" customFormat="1">
      <c r="A40" s="117"/>
      <c r="B40" s="116"/>
      <c r="C40" s="118"/>
      <c r="D40" s="119"/>
      <c r="E40" s="119"/>
      <c r="F40" s="119"/>
    </row>
    <row r="41" spans="1:6" s="120" customFormat="1">
      <c r="A41" s="117"/>
      <c r="B41" s="116"/>
      <c r="C41" s="118"/>
      <c r="D41" s="119"/>
      <c r="E41" s="119"/>
      <c r="F41" s="119"/>
    </row>
    <row r="42" spans="1:6" s="120" customFormat="1">
      <c r="A42" s="117"/>
      <c r="B42" s="116"/>
      <c r="C42" s="118"/>
      <c r="D42" s="119"/>
      <c r="E42" s="119"/>
      <c r="F42" s="119"/>
    </row>
    <row r="43" spans="1:6" s="120" customFormat="1">
      <c r="A43" s="117"/>
      <c r="B43" s="116"/>
      <c r="C43" s="118"/>
      <c r="D43" s="119"/>
      <c r="E43" s="119"/>
      <c r="F43" s="119"/>
    </row>
    <row r="44" spans="1:6" s="120" customFormat="1">
      <c r="A44" s="117"/>
      <c r="B44" s="116"/>
      <c r="C44" s="118"/>
      <c r="D44" s="119"/>
      <c r="E44" s="119"/>
      <c r="F44" s="119"/>
    </row>
    <row r="45" spans="1:6" s="120" customFormat="1">
      <c r="A45" s="117"/>
      <c r="B45" s="116"/>
      <c r="C45" s="118"/>
      <c r="D45" s="119"/>
      <c r="E45" s="119"/>
      <c r="F45" s="119"/>
    </row>
    <row r="46" spans="1:6" s="120" customFormat="1">
      <c r="A46" s="117"/>
      <c r="B46" s="116"/>
      <c r="C46" s="118"/>
      <c r="D46" s="119"/>
      <c r="E46" s="119"/>
      <c r="F46" s="119"/>
    </row>
    <row r="47" spans="1:6" s="120" customFormat="1">
      <c r="A47" s="117"/>
      <c r="B47" s="116"/>
      <c r="C47" s="118"/>
      <c r="D47" s="119"/>
      <c r="E47" s="119"/>
      <c r="F47" s="119"/>
    </row>
    <row r="48" spans="1:6" s="120" customFormat="1">
      <c r="A48" s="117"/>
      <c r="B48" s="116"/>
      <c r="C48" s="118"/>
      <c r="D48" s="119"/>
      <c r="E48" s="119"/>
      <c r="F48" s="119"/>
    </row>
    <row r="49" spans="1:6" s="120" customFormat="1">
      <c r="A49" s="117"/>
      <c r="B49" s="116"/>
      <c r="C49" s="118"/>
      <c r="D49" s="119"/>
      <c r="E49" s="119"/>
      <c r="F49" s="119"/>
    </row>
    <row r="50" spans="1:6" s="120" customFormat="1">
      <c r="A50" s="117"/>
      <c r="B50" s="116"/>
      <c r="C50" s="118"/>
      <c r="D50" s="119"/>
      <c r="E50" s="119"/>
      <c r="F50" s="119"/>
    </row>
    <row r="51" spans="1:6" s="120" customFormat="1">
      <c r="A51" s="117"/>
      <c r="B51" s="116"/>
      <c r="C51" s="118"/>
      <c r="D51" s="119"/>
      <c r="E51" s="119"/>
      <c r="F51" s="119"/>
    </row>
    <row r="52" spans="1:6" s="120" customFormat="1">
      <c r="A52" s="117"/>
      <c r="B52" s="116"/>
      <c r="C52" s="118"/>
      <c r="D52" s="119"/>
      <c r="E52" s="119"/>
      <c r="F52" s="119"/>
    </row>
    <row r="53" spans="1:6" s="120" customFormat="1">
      <c r="A53" s="117"/>
      <c r="B53" s="116"/>
      <c r="C53" s="118"/>
      <c r="D53" s="119"/>
      <c r="E53" s="119"/>
      <c r="F53" s="119"/>
    </row>
    <row r="54" spans="1:6" s="120" customFormat="1">
      <c r="A54" s="117"/>
      <c r="B54" s="116"/>
      <c r="C54" s="118"/>
      <c r="D54" s="119"/>
      <c r="E54" s="119"/>
      <c r="F54" s="119"/>
    </row>
    <row r="55" spans="1:6" s="120" customFormat="1">
      <c r="A55" s="117"/>
      <c r="B55" s="116"/>
      <c r="C55" s="118"/>
      <c r="D55" s="119"/>
      <c r="E55" s="119"/>
      <c r="F55" s="119"/>
    </row>
    <row r="56" spans="1:6" s="120" customFormat="1">
      <c r="A56" s="117"/>
      <c r="B56" s="116"/>
      <c r="C56" s="118"/>
      <c r="D56" s="119"/>
      <c r="E56" s="119"/>
      <c r="F56" s="119"/>
    </row>
    <row r="57" spans="1:6" s="120" customFormat="1">
      <c r="A57" s="117"/>
      <c r="B57" s="116"/>
      <c r="C57" s="118"/>
      <c r="D57" s="119"/>
      <c r="E57" s="119"/>
      <c r="F57" s="119"/>
    </row>
    <row r="58" spans="1:6" s="120" customFormat="1">
      <c r="A58" s="117"/>
      <c r="B58" s="116"/>
      <c r="C58" s="118"/>
      <c r="D58" s="119"/>
      <c r="E58" s="119"/>
      <c r="F58" s="119"/>
    </row>
    <row r="59" spans="1:6" s="120" customFormat="1">
      <c r="A59" s="117"/>
      <c r="B59" s="116"/>
      <c r="C59" s="118"/>
      <c r="D59" s="119"/>
      <c r="E59" s="119"/>
      <c r="F59" s="119"/>
    </row>
    <row r="60" spans="1:6" s="120" customFormat="1">
      <c r="A60" s="117"/>
      <c r="B60" s="116"/>
      <c r="C60" s="118"/>
      <c r="D60" s="119"/>
      <c r="E60" s="119"/>
      <c r="F60" s="119"/>
    </row>
    <row r="61" spans="1:6" s="120" customFormat="1">
      <c r="A61" s="117"/>
      <c r="B61" s="116"/>
      <c r="C61" s="118"/>
      <c r="D61" s="119"/>
      <c r="E61" s="119"/>
      <c r="F61" s="119"/>
    </row>
    <row r="62" spans="1:6" s="120" customFormat="1">
      <c r="A62" s="117"/>
      <c r="B62" s="116"/>
      <c r="C62" s="118"/>
      <c r="D62" s="119"/>
      <c r="E62" s="119"/>
      <c r="F62" s="119"/>
    </row>
    <row r="63" spans="1:6" s="120" customFormat="1">
      <c r="A63" s="117"/>
      <c r="B63" s="116"/>
      <c r="C63" s="118"/>
      <c r="D63" s="119"/>
      <c r="E63" s="119"/>
      <c r="F63" s="119"/>
    </row>
    <row r="64" spans="1:6" s="120" customFormat="1">
      <c r="A64" s="117"/>
      <c r="B64" s="116"/>
      <c r="C64" s="118"/>
      <c r="D64" s="119"/>
      <c r="E64" s="119"/>
      <c r="F64" s="119"/>
    </row>
    <row r="65" spans="1:6" s="120" customFormat="1">
      <c r="A65" s="117"/>
      <c r="B65" s="116"/>
      <c r="C65" s="118"/>
      <c r="D65" s="119"/>
      <c r="E65" s="119"/>
      <c r="F65" s="119"/>
    </row>
    <row r="66" spans="1:6" s="120" customFormat="1">
      <c r="A66" s="117"/>
      <c r="B66" s="116"/>
      <c r="C66" s="118"/>
      <c r="D66" s="119"/>
      <c r="E66" s="119"/>
      <c r="F66" s="119"/>
    </row>
    <row r="67" spans="1:6" s="120" customFormat="1">
      <c r="A67" s="117"/>
      <c r="B67" s="116"/>
      <c r="C67" s="118"/>
      <c r="D67" s="119"/>
      <c r="E67" s="119"/>
      <c r="F67" s="119"/>
    </row>
    <row r="68" spans="1:6" s="120" customFormat="1">
      <c r="A68" s="117"/>
      <c r="B68" s="116"/>
      <c r="C68" s="118"/>
      <c r="D68" s="119"/>
      <c r="E68" s="119"/>
      <c r="F68" s="119"/>
    </row>
    <row r="69" spans="1:6" s="120" customFormat="1">
      <c r="A69" s="117"/>
      <c r="B69" s="116"/>
      <c r="C69" s="118"/>
      <c r="D69" s="119"/>
      <c r="E69" s="119"/>
      <c r="F69" s="119"/>
    </row>
    <row r="70" spans="1:6" s="120" customFormat="1">
      <c r="A70" s="117"/>
      <c r="B70" s="116"/>
      <c r="C70" s="118"/>
      <c r="D70" s="119"/>
      <c r="E70" s="119"/>
      <c r="F70" s="119"/>
    </row>
    <row r="71" spans="1:6" s="120" customFormat="1">
      <c r="A71" s="117"/>
      <c r="B71" s="116"/>
      <c r="C71" s="118"/>
      <c r="D71" s="119"/>
      <c r="E71" s="119"/>
      <c r="F71" s="119"/>
    </row>
    <row r="72" spans="1:6" s="120" customFormat="1">
      <c r="A72" s="117"/>
      <c r="B72" s="116"/>
      <c r="C72" s="118"/>
      <c r="D72" s="119"/>
      <c r="E72" s="119"/>
      <c r="F72" s="119"/>
    </row>
    <row r="73" spans="1:6" s="120" customFormat="1">
      <c r="A73" s="117"/>
      <c r="B73" s="116"/>
      <c r="C73" s="118"/>
      <c r="D73" s="119"/>
      <c r="E73" s="119"/>
      <c r="F73" s="119"/>
    </row>
    <row r="74" spans="1:6" s="120" customFormat="1">
      <c r="A74" s="117"/>
      <c r="B74" s="116"/>
      <c r="C74" s="118"/>
      <c r="D74" s="119"/>
      <c r="E74" s="119"/>
      <c r="F74" s="119"/>
    </row>
    <row r="75" spans="1:6" s="120" customFormat="1">
      <c r="A75" s="117"/>
      <c r="B75" s="116"/>
      <c r="C75" s="118"/>
      <c r="D75" s="119"/>
      <c r="E75" s="119"/>
      <c r="F75" s="119"/>
    </row>
    <row r="76" spans="1:6" s="120" customFormat="1">
      <c r="A76" s="117"/>
      <c r="B76" s="116"/>
      <c r="C76" s="118"/>
      <c r="D76" s="119"/>
      <c r="E76" s="119"/>
      <c r="F76" s="119"/>
    </row>
    <row r="77" spans="1:6" s="120" customFormat="1">
      <c r="A77" s="117"/>
      <c r="B77" s="116"/>
      <c r="C77" s="118"/>
      <c r="D77" s="119"/>
      <c r="E77" s="119"/>
      <c r="F77" s="119"/>
    </row>
    <row r="78" spans="1:6" s="120" customFormat="1">
      <c r="A78" s="117"/>
      <c r="B78" s="116"/>
      <c r="C78" s="118"/>
      <c r="D78" s="119"/>
      <c r="E78" s="119"/>
      <c r="F78" s="119"/>
    </row>
    <row r="79" spans="1:6" s="120" customFormat="1">
      <c r="A79" s="117"/>
      <c r="B79" s="116"/>
      <c r="C79" s="118"/>
      <c r="D79" s="119"/>
      <c r="E79" s="119"/>
      <c r="F79" s="119"/>
    </row>
    <row r="80" spans="1:6" s="120" customFormat="1">
      <c r="A80" s="117"/>
      <c r="B80" s="116"/>
      <c r="C80" s="118"/>
      <c r="D80" s="119"/>
      <c r="E80" s="119"/>
      <c r="F80" s="119"/>
    </row>
    <row r="81" spans="1:6" s="120" customFormat="1">
      <c r="A81" s="117"/>
      <c r="B81" s="116"/>
      <c r="C81" s="118"/>
      <c r="D81" s="119"/>
      <c r="E81" s="119"/>
      <c r="F81" s="119"/>
    </row>
    <row r="82" spans="1:6" s="120" customFormat="1">
      <c r="A82" s="117"/>
      <c r="B82" s="116"/>
      <c r="C82" s="118"/>
      <c r="D82" s="119"/>
      <c r="E82" s="119"/>
      <c r="F82" s="119"/>
    </row>
    <row r="83" spans="1:6" s="120" customFormat="1">
      <c r="A83" s="117"/>
      <c r="B83" s="116"/>
      <c r="C83" s="118"/>
      <c r="D83" s="119"/>
      <c r="E83" s="119"/>
      <c r="F83" s="119"/>
    </row>
    <row r="84" spans="1:6" s="120" customFormat="1">
      <c r="A84" s="117"/>
      <c r="B84" s="116"/>
      <c r="C84" s="118"/>
      <c r="D84" s="119"/>
      <c r="E84" s="119"/>
      <c r="F84" s="119"/>
    </row>
    <row r="85" spans="1:6" s="120" customFormat="1">
      <c r="A85" s="117"/>
      <c r="B85" s="116"/>
      <c r="C85" s="118"/>
      <c r="D85" s="119"/>
      <c r="E85" s="119"/>
      <c r="F85" s="119"/>
    </row>
    <row r="86" spans="1:6" s="120" customFormat="1">
      <c r="A86" s="117"/>
      <c r="B86" s="116"/>
      <c r="C86" s="118"/>
      <c r="D86" s="119"/>
      <c r="E86" s="119"/>
      <c r="F86" s="119"/>
    </row>
    <row r="87" spans="1:6" s="120" customFormat="1">
      <c r="A87" s="117"/>
      <c r="B87" s="116"/>
      <c r="C87" s="118"/>
      <c r="D87" s="119"/>
      <c r="E87" s="119"/>
      <c r="F87" s="119"/>
    </row>
    <row r="88" spans="1:6" s="120" customFormat="1">
      <c r="A88" s="117"/>
      <c r="B88" s="116"/>
      <c r="C88" s="118"/>
      <c r="D88" s="119"/>
      <c r="E88" s="119"/>
      <c r="F88" s="119"/>
    </row>
    <row r="89" spans="1:6" s="120" customFormat="1">
      <c r="A89" s="117"/>
      <c r="B89" s="116"/>
      <c r="C89" s="118"/>
      <c r="D89" s="119"/>
      <c r="E89" s="119"/>
      <c r="F89" s="119"/>
    </row>
    <row r="90" spans="1:6" s="120" customFormat="1">
      <c r="A90" s="117"/>
      <c r="B90" s="116"/>
      <c r="C90" s="118"/>
      <c r="D90" s="119"/>
      <c r="E90" s="119"/>
      <c r="F90" s="119"/>
    </row>
    <row r="91" spans="1:6" s="120" customFormat="1">
      <c r="A91" s="117"/>
      <c r="B91" s="116"/>
      <c r="C91" s="118"/>
      <c r="D91" s="119"/>
      <c r="E91" s="119"/>
      <c r="F91" s="119"/>
    </row>
    <row r="92" spans="1:6" s="120" customFormat="1">
      <c r="A92" s="117"/>
      <c r="B92" s="116"/>
      <c r="C92" s="118"/>
      <c r="D92" s="119"/>
      <c r="E92" s="119"/>
      <c r="F92" s="119"/>
    </row>
  </sheetData>
  <sheetProtection selectLockedCells="1" selectUnlockedCells="1"/>
  <mergeCells count="9">
    <mergeCell ref="B6:F6"/>
    <mergeCell ref="B5:F5"/>
    <mergeCell ref="B13:F13"/>
    <mergeCell ref="B7:F7"/>
    <mergeCell ref="B8:F8"/>
    <mergeCell ref="B9:F9"/>
    <mergeCell ref="B10:F10"/>
    <mergeCell ref="B11:F11"/>
    <mergeCell ref="B12:F12"/>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157"/>
  <sheetViews>
    <sheetView showZeros="0" view="pageBreakPreview" topLeftCell="B1" zoomScaleNormal="100" zoomScaleSheetLayoutView="100" workbookViewId="0">
      <selection activeCell="C7" sqref="C7:E7"/>
    </sheetView>
  </sheetViews>
  <sheetFormatPr defaultColWidth="11.5703125" defaultRowHeight="12.75"/>
  <cols>
    <col min="1" max="1" width="6.140625" style="66" customWidth="1"/>
    <col min="2" max="2" width="19.85546875" style="22" customWidth="1"/>
    <col min="3" max="3" width="16.7109375" style="22" customWidth="1"/>
    <col min="4" max="4" width="12.85546875" style="67" customWidth="1"/>
    <col min="5" max="5" width="16.42578125" style="68" customWidth="1"/>
    <col min="6" max="6" width="15.28515625" style="69" customWidth="1"/>
    <col min="7" max="250" width="9.140625" style="70" customWidth="1"/>
    <col min="251" max="16384" width="11.5703125" style="71"/>
  </cols>
  <sheetData>
    <row r="1" spans="1:7">
      <c r="A1" s="72"/>
      <c r="B1" s="23"/>
      <c r="C1" s="23"/>
      <c r="D1" s="73"/>
      <c r="E1" s="74"/>
      <c r="F1" s="75"/>
    </row>
    <row r="2" spans="1:7" ht="12.75" customHeight="1">
      <c r="A2" s="368" t="s">
        <v>0</v>
      </c>
      <c r="B2" s="368"/>
      <c r="C2" s="369" t="s">
        <v>1</v>
      </c>
      <c r="D2" s="369"/>
      <c r="E2" s="369"/>
      <c r="F2" s="369"/>
      <c r="G2" s="21"/>
    </row>
    <row r="3" spans="1:7">
      <c r="A3" s="363" t="s">
        <v>2</v>
      </c>
      <c r="B3" s="363"/>
      <c r="C3" s="364" t="s">
        <v>826</v>
      </c>
      <c r="D3" s="364"/>
      <c r="E3" s="364"/>
      <c r="F3" s="364"/>
      <c r="G3" s="21"/>
    </row>
    <row r="4" spans="1:7" ht="12.75" customHeight="1">
      <c r="A4" s="363" t="s">
        <v>3</v>
      </c>
      <c r="B4" s="363"/>
      <c r="C4" s="373" t="s">
        <v>4</v>
      </c>
      <c r="D4" s="373"/>
      <c r="E4" s="373"/>
      <c r="F4" s="24"/>
      <c r="G4" s="21"/>
    </row>
    <row r="5" spans="1:7" ht="12.75" customHeight="1">
      <c r="A5" s="363" t="s">
        <v>5</v>
      </c>
      <c r="B5" s="363"/>
      <c r="C5" s="373" t="s">
        <v>6</v>
      </c>
      <c r="D5" s="373"/>
      <c r="E5" s="373"/>
      <c r="F5" s="24"/>
    </row>
    <row r="6" spans="1:7" ht="12.75" customHeight="1">
      <c r="A6" s="363" t="s">
        <v>7</v>
      </c>
      <c r="B6" s="363"/>
      <c r="C6" s="374" t="s">
        <v>8</v>
      </c>
      <c r="D6" s="374"/>
      <c r="E6" s="374"/>
      <c r="F6" s="24"/>
    </row>
    <row r="7" spans="1:7" ht="12.75" customHeight="1">
      <c r="A7" s="370" t="s">
        <v>9</v>
      </c>
      <c r="B7" s="370"/>
      <c r="C7" s="371" t="s">
        <v>867</v>
      </c>
      <c r="D7" s="371"/>
      <c r="E7" s="371"/>
      <c r="F7" s="25"/>
    </row>
    <row r="8" spans="1:7">
      <c r="A8" s="72"/>
      <c r="B8" s="23"/>
      <c r="C8" s="23"/>
      <c r="D8" s="73"/>
      <c r="E8" s="74"/>
      <c r="F8" s="75"/>
    </row>
    <row r="9" spans="1:7">
      <c r="A9" s="379" t="s">
        <v>58</v>
      </c>
      <c r="B9" s="379"/>
      <c r="C9" s="379"/>
      <c r="D9" s="379"/>
      <c r="E9" s="379"/>
      <c r="F9" s="379"/>
    </row>
    <row r="10" spans="1:7">
      <c r="A10" s="72"/>
      <c r="B10" s="23"/>
      <c r="C10" s="23"/>
      <c r="D10" s="73"/>
      <c r="E10" s="74"/>
      <c r="F10" s="75"/>
    </row>
    <row r="11" spans="1:7" ht="25.5">
      <c r="A11" s="78" t="s">
        <v>81</v>
      </c>
      <c r="B11" s="121" t="s">
        <v>82</v>
      </c>
      <c r="C11" s="122"/>
      <c r="D11" s="123"/>
      <c r="E11" s="124"/>
      <c r="F11" s="79" t="s">
        <v>83</v>
      </c>
    </row>
    <row r="12" spans="1:7">
      <c r="A12" s="80"/>
      <c r="B12" s="125"/>
      <c r="C12" s="81"/>
      <c r="D12" s="82"/>
      <c r="E12" s="82"/>
      <c r="F12" s="83"/>
    </row>
    <row r="13" spans="1:7" ht="12.75" customHeight="1">
      <c r="A13" s="84" t="s">
        <v>16</v>
      </c>
      <c r="B13" s="381" t="s">
        <v>84</v>
      </c>
      <c r="C13" s="381"/>
      <c r="D13" s="381"/>
      <c r="E13" s="381"/>
      <c r="F13" s="89">
        <f>A_gradbena_dela!F61</f>
        <v>0</v>
      </c>
    </row>
    <row r="14" spans="1:7" ht="12.75" customHeight="1">
      <c r="A14" s="84" t="s">
        <v>85</v>
      </c>
      <c r="B14" s="381" t="s">
        <v>86</v>
      </c>
      <c r="C14" s="381"/>
      <c r="D14" s="381"/>
      <c r="E14" s="381"/>
      <c r="F14" s="89">
        <f>A_gradbena_dela!F79</f>
        <v>0</v>
      </c>
    </row>
    <row r="15" spans="1:7" s="90" customFormat="1" ht="12.75" customHeight="1">
      <c r="A15" s="84" t="s">
        <v>87</v>
      </c>
      <c r="B15" s="381" t="s">
        <v>88</v>
      </c>
      <c r="C15" s="381"/>
      <c r="D15" s="381"/>
      <c r="E15" s="381"/>
      <c r="F15" s="89">
        <f>A_gradbena_dela!F138</f>
        <v>0</v>
      </c>
    </row>
    <row r="16" spans="1:7" s="90" customFormat="1">
      <c r="A16" s="84" t="s">
        <v>89</v>
      </c>
      <c r="B16" s="86" t="s">
        <v>90</v>
      </c>
      <c r="C16" s="87"/>
      <c r="D16" s="87"/>
      <c r="E16" s="88"/>
      <c r="F16" s="89">
        <f>A_gradbena_dela!F318</f>
        <v>0</v>
      </c>
    </row>
    <row r="17" spans="1:6" ht="12.75" customHeight="1">
      <c r="A17" s="84" t="s">
        <v>91</v>
      </c>
      <c r="B17" s="381" t="s">
        <v>92</v>
      </c>
      <c r="C17" s="381"/>
      <c r="D17" s="381"/>
      <c r="E17" s="381"/>
      <c r="F17" s="89">
        <f>A_gradbena_dela!F369</f>
        <v>0</v>
      </c>
    </row>
    <row r="18" spans="1:6" s="73" customFormat="1">
      <c r="A18" s="91"/>
      <c r="B18" s="126"/>
      <c r="C18" s="87"/>
      <c r="D18" s="92"/>
      <c r="E18" s="127"/>
      <c r="F18" s="128"/>
    </row>
    <row r="19" spans="1:6" s="73" customFormat="1" ht="12.75" customHeight="1">
      <c r="A19" s="78" t="s">
        <v>81</v>
      </c>
      <c r="B19" s="386" t="s">
        <v>93</v>
      </c>
      <c r="C19" s="386"/>
      <c r="D19" s="129"/>
      <c r="E19" s="130"/>
      <c r="F19" s="95">
        <f>SUM(F13:F17)</f>
        <v>0</v>
      </c>
    </row>
    <row r="20" spans="1:6">
      <c r="A20" s="72"/>
      <c r="B20" s="23"/>
      <c r="C20" s="23"/>
      <c r="D20" s="73"/>
      <c r="E20" s="74"/>
      <c r="F20" s="75"/>
    </row>
    <row r="21" spans="1:6" ht="25.5">
      <c r="A21" s="78" t="s">
        <v>94</v>
      </c>
      <c r="B21" s="121" t="s">
        <v>95</v>
      </c>
      <c r="C21" s="122"/>
      <c r="D21" s="123"/>
      <c r="E21" s="124"/>
      <c r="F21" s="79" t="s">
        <v>83</v>
      </c>
    </row>
    <row r="22" spans="1:6">
      <c r="A22" s="80"/>
      <c r="B22" s="125"/>
      <c r="C22" s="81"/>
      <c r="D22" s="82"/>
      <c r="E22" s="82"/>
      <c r="F22" s="83"/>
    </row>
    <row r="23" spans="1:6" ht="12.75" customHeight="1">
      <c r="A23" s="84" t="s">
        <v>16</v>
      </c>
      <c r="B23" s="381" t="s">
        <v>96</v>
      </c>
      <c r="C23" s="381"/>
      <c r="D23" s="381"/>
      <c r="E23" s="381"/>
      <c r="F23" s="89">
        <f>B_obrtniška_dela!F42</f>
        <v>0</v>
      </c>
    </row>
    <row r="24" spans="1:6">
      <c r="A24" s="84" t="s">
        <v>85</v>
      </c>
      <c r="B24" s="86" t="s">
        <v>97</v>
      </c>
      <c r="C24" s="87"/>
      <c r="D24" s="87"/>
      <c r="E24" s="88"/>
      <c r="F24" s="89">
        <f>B_obrtniška_dela!F69</f>
        <v>0</v>
      </c>
    </row>
    <row r="25" spans="1:6">
      <c r="A25" s="84" t="s">
        <v>87</v>
      </c>
      <c r="B25" s="86" t="s">
        <v>98</v>
      </c>
      <c r="C25" s="87"/>
      <c r="D25" s="87"/>
      <c r="E25" s="88"/>
      <c r="F25" s="89">
        <f>B_obrtniška_dela!F122</f>
        <v>0</v>
      </c>
    </row>
    <row r="26" spans="1:6" ht="12.75" customHeight="1">
      <c r="A26" s="84" t="s">
        <v>89</v>
      </c>
      <c r="B26" s="382" t="s">
        <v>99</v>
      </c>
      <c r="C26" s="382"/>
      <c r="D26" s="87"/>
      <c r="E26" s="88"/>
      <c r="F26" s="89">
        <f>B_obrtniška_dela!F183</f>
        <v>0</v>
      </c>
    </row>
    <row r="27" spans="1:6">
      <c r="A27" s="84" t="s">
        <v>91</v>
      </c>
      <c r="B27" s="86" t="s">
        <v>100</v>
      </c>
      <c r="C27" s="87"/>
      <c r="D27" s="87"/>
      <c r="E27" s="88"/>
      <c r="F27" s="89">
        <f>B_obrtniška_dela!F235</f>
        <v>0</v>
      </c>
    </row>
    <row r="28" spans="1:6" ht="12.75" customHeight="1">
      <c r="A28" s="84" t="s">
        <v>101</v>
      </c>
      <c r="B28" s="382" t="s">
        <v>102</v>
      </c>
      <c r="C28" s="382"/>
      <c r="D28" s="87"/>
      <c r="E28" s="88"/>
      <c r="F28" s="89">
        <f>B_obrtniška_dela!F267</f>
        <v>0</v>
      </c>
    </row>
    <row r="29" spans="1:6">
      <c r="A29" s="84" t="s">
        <v>103</v>
      </c>
      <c r="B29" s="86" t="s">
        <v>104</v>
      </c>
      <c r="C29" s="87"/>
      <c r="D29" s="87"/>
      <c r="E29" s="88"/>
      <c r="F29" s="89">
        <f>B_obrtniška_dela!F283</f>
        <v>0</v>
      </c>
    </row>
    <row r="30" spans="1:6" ht="12.75" customHeight="1">
      <c r="A30" s="84" t="s">
        <v>105</v>
      </c>
      <c r="B30" s="381" t="s">
        <v>106</v>
      </c>
      <c r="C30" s="381"/>
      <c r="D30" s="381"/>
      <c r="E30" s="381"/>
      <c r="F30" s="89">
        <f>B_obrtniška_dela!F299</f>
        <v>0</v>
      </c>
    </row>
    <row r="31" spans="1:6" s="90" customFormat="1" ht="12.75" customHeight="1">
      <c r="A31" s="84" t="s">
        <v>107</v>
      </c>
      <c r="B31" s="381" t="s">
        <v>108</v>
      </c>
      <c r="C31" s="381"/>
      <c r="D31" s="381"/>
      <c r="E31" s="381"/>
      <c r="F31" s="89">
        <f>B_obrtniška_dela!F332</f>
        <v>0</v>
      </c>
    </row>
    <row r="32" spans="1:6" s="90" customFormat="1">
      <c r="A32" s="84" t="s">
        <v>109</v>
      </c>
      <c r="B32" s="86" t="s">
        <v>110</v>
      </c>
      <c r="C32" s="87"/>
      <c r="D32" s="87"/>
      <c r="E32" s="88"/>
      <c r="F32" s="89">
        <f>B_obrtniška_dela!F347</f>
        <v>0</v>
      </c>
    </row>
    <row r="33" spans="1:6" ht="12.75" customHeight="1">
      <c r="A33" s="84" t="s">
        <v>111</v>
      </c>
      <c r="B33" s="381" t="s">
        <v>112</v>
      </c>
      <c r="C33" s="381"/>
      <c r="D33" s="381"/>
      <c r="E33" s="381"/>
      <c r="F33" s="89">
        <f>B_obrtniška_dela!F366</f>
        <v>0</v>
      </c>
    </row>
    <row r="34" spans="1:6" s="73" customFormat="1">
      <c r="A34" s="91"/>
      <c r="B34" s="126"/>
      <c r="C34" s="87"/>
      <c r="D34" s="92"/>
      <c r="E34" s="127"/>
      <c r="F34" s="128"/>
    </row>
    <row r="35" spans="1:6" s="73" customFormat="1" ht="12.75" customHeight="1">
      <c r="A35" s="78" t="s">
        <v>94</v>
      </c>
      <c r="B35" s="386" t="s">
        <v>113</v>
      </c>
      <c r="C35" s="386"/>
      <c r="D35" s="129"/>
      <c r="E35" s="130"/>
      <c r="F35" s="95">
        <f>SUM(F23:F33)</f>
        <v>0</v>
      </c>
    </row>
    <row r="36" spans="1:6" s="73" customFormat="1">
      <c r="A36" s="131"/>
      <c r="B36" s="132"/>
      <c r="C36" s="132"/>
      <c r="D36" s="70"/>
      <c r="E36" s="133"/>
      <c r="F36" s="134"/>
    </row>
    <row r="37" spans="1:6" s="73" customFormat="1">
      <c r="A37" s="91"/>
      <c r="B37" s="126"/>
      <c r="C37" s="126"/>
      <c r="D37" s="128"/>
      <c r="E37" s="127"/>
      <c r="F37" s="128"/>
    </row>
    <row r="38" spans="1:6" s="73" customFormat="1" ht="12.75" customHeight="1">
      <c r="A38" s="78" t="s">
        <v>62</v>
      </c>
      <c r="B38" s="378" t="s">
        <v>114</v>
      </c>
      <c r="C38" s="378"/>
      <c r="D38" s="378"/>
      <c r="E38" s="378"/>
      <c r="F38" s="95">
        <f>F19+F35</f>
        <v>0</v>
      </c>
    </row>
    <row r="39" spans="1:6" s="73" customFormat="1">
      <c r="A39" s="131"/>
      <c r="B39" s="132"/>
      <c r="C39" s="132"/>
      <c r="D39" s="70"/>
      <c r="E39" s="133"/>
      <c r="F39" s="134"/>
    </row>
    <row r="40" spans="1:6" s="73" customFormat="1">
      <c r="A40" s="131"/>
      <c r="B40" s="132"/>
      <c r="C40" s="132"/>
      <c r="D40" s="101"/>
      <c r="E40" s="101"/>
      <c r="F40" s="101"/>
    </row>
    <row r="41" spans="1:6" s="70" customFormat="1">
      <c r="A41" s="131"/>
      <c r="B41" s="132"/>
      <c r="C41" s="132"/>
      <c r="E41" s="133"/>
      <c r="F41" s="134"/>
    </row>
    <row r="42" spans="1:6" s="70" customFormat="1">
      <c r="A42" s="131"/>
      <c r="B42" s="132"/>
      <c r="C42" s="132"/>
      <c r="E42" s="133"/>
      <c r="F42" s="134"/>
    </row>
    <row r="43" spans="1:6" s="70" customFormat="1">
      <c r="A43" s="131"/>
      <c r="B43" s="132"/>
      <c r="C43" s="132"/>
      <c r="E43" s="133"/>
      <c r="F43" s="134"/>
    </row>
    <row r="44" spans="1:6" s="70" customFormat="1">
      <c r="A44" s="131"/>
      <c r="B44" s="132"/>
      <c r="C44" s="132"/>
      <c r="E44" s="133"/>
      <c r="F44" s="134"/>
    </row>
    <row r="45" spans="1:6" s="70" customFormat="1">
      <c r="A45" s="131"/>
      <c r="B45" s="132"/>
      <c r="C45" s="132"/>
      <c r="E45" s="133"/>
      <c r="F45" s="134"/>
    </row>
    <row r="46" spans="1:6" s="70" customFormat="1">
      <c r="A46" s="131"/>
      <c r="B46" s="132"/>
      <c r="C46" s="132"/>
      <c r="E46" s="133"/>
      <c r="F46" s="134"/>
    </row>
    <row r="47" spans="1:6" s="70" customFormat="1">
      <c r="A47" s="131"/>
      <c r="B47" s="132"/>
      <c r="C47" s="132"/>
      <c r="E47" s="133"/>
      <c r="F47" s="134"/>
    </row>
    <row r="48" spans="1:6" s="70" customFormat="1">
      <c r="A48" s="131"/>
      <c r="B48" s="132"/>
      <c r="C48" s="132"/>
      <c r="E48" s="133"/>
      <c r="F48" s="134"/>
    </row>
    <row r="49" spans="1:6" s="70" customFormat="1">
      <c r="A49" s="131"/>
      <c r="B49" s="132"/>
      <c r="C49" s="132"/>
      <c r="E49" s="133"/>
      <c r="F49" s="134"/>
    </row>
    <row r="50" spans="1:6" s="70" customFormat="1">
      <c r="A50" s="131"/>
      <c r="B50" s="132"/>
      <c r="C50" s="132"/>
      <c r="E50" s="133"/>
      <c r="F50" s="134"/>
    </row>
    <row r="51" spans="1:6" s="70" customFormat="1">
      <c r="A51" s="131"/>
      <c r="B51" s="132"/>
      <c r="C51" s="132"/>
      <c r="E51" s="133"/>
      <c r="F51" s="134"/>
    </row>
    <row r="52" spans="1:6" s="70" customFormat="1">
      <c r="A52" s="131"/>
      <c r="B52" s="132"/>
      <c r="C52" s="132"/>
      <c r="E52" s="133"/>
      <c r="F52" s="134"/>
    </row>
    <row r="53" spans="1:6" s="70" customFormat="1">
      <c r="A53" s="131"/>
      <c r="B53" s="132"/>
      <c r="C53" s="132"/>
      <c r="E53" s="133"/>
      <c r="F53" s="134"/>
    </row>
    <row r="54" spans="1:6" s="70" customFormat="1">
      <c r="A54" s="131"/>
      <c r="B54" s="132"/>
      <c r="C54" s="132"/>
      <c r="E54" s="133"/>
      <c r="F54" s="134"/>
    </row>
    <row r="55" spans="1:6" s="70" customFormat="1">
      <c r="A55" s="131"/>
      <c r="B55" s="132"/>
      <c r="C55" s="132"/>
      <c r="E55" s="133"/>
      <c r="F55" s="134"/>
    </row>
    <row r="56" spans="1:6" s="70" customFormat="1">
      <c r="A56" s="131"/>
      <c r="B56" s="132"/>
      <c r="C56" s="132"/>
      <c r="E56" s="133"/>
      <c r="F56" s="134"/>
    </row>
    <row r="57" spans="1:6" s="70" customFormat="1">
      <c r="A57" s="131"/>
      <c r="B57" s="132"/>
      <c r="C57" s="132"/>
      <c r="E57" s="133"/>
      <c r="F57" s="134"/>
    </row>
    <row r="58" spans="1:6" s="70" customFormat="1">
      <c r="A58" s="131"/>
      <c r="B58" s="132"/>
      <c r="C58" s="132"/>
      <c r="E58" s="133"/>
      <c r="F58" s="134"/>
    </row>
    <row r="59" spans="1:6" s="70" customFormat="1">
      <c r="A59" s="131"/>
      <c r="B59" s="132"/>
      <c r="C59" s="132"/>
      <c r="E59" s="133"/>
      <c r="F59" s="134"/>
    </row>
    <row r="60" spans="1:6" s="70" customFormat="1">
      <c r="A60" s="131"/>
      <c r="B60" s="132"/>
      <c r="C60" s="132"/>
      <c r="E60" s="133"/>
      <c r="F60" s="134"/>
    </row>
    <row r="61" spans="1:6" s="70" customFormat="1">
      <c r="A61" s="131"/>
      <c r="B61" s="132"/>
      <c r="C61" s="132"/>
      <c r="E61" s="133"/>
      <c r="F61" s="134"/>
    </row>
    <row r="62" spans="1:6" s="70" customFormat="1">
      <c r="A62" s="131"/>
      <c r="B62" s="132"/>
      <c r="C62" s="132"/>
      <c r="E62" s="133"/>
      <c r="F62" s="134"/>
    </row>
    <row r="63" spans="1:6" s="70" customFormat="1">
      <c r="A63" s="131"/>
      <c r="B63" s="132"/>
      <c r="C63" s="132"/>
      <c r="E63" s="133"/>
      <c r="F63" s="134"/>
    </row>
    <row r="64" spans="1:6" s="70" customFormat="1">
      <c r="A64" s="131"/>
      <c r="B64" s="132"/>
      <c r="C64" s="132"/>
      <c r="E64" s="133"/>
      <c r="F64" s="134"/>
    </row>
    <row r="65" spans="1:6" s="70" customFormat="1">
      <c r="A65" s="131"/>
      <c r="B65" s="132"/>
      <c r="C65" s="132"/>
      <c r="E65" s="133"/>
      <c r="F65" s="134"/>
    </row>
    <row r="66" spans="1:6" s="70" customFormat="1">
      <c r="A66" s="131"/>
      <c r="B66" s="132"/>
      <c r="C66" s="132"/>
      <c r="E66" s="133"/>
      <c r="F66" s="134"/>
    </row>
    <row r="67" spans="1:6" s="70" customFormat="1">
      <c r="A67" s="131"/>
      <c r="B67" s="132"/>
      <c r="C67" s="132"/>
      <c r="E67" s="133"/>
      <c r="F67" s="134"/>
    </row>
    <row r="68" spans="1:6" s="70" customFormat="1">
      <c r="A68" s="131"/>
      <c r="B68" s="132"/>
      <c r="C68" s="132"/>
      <c r="E68" s="133"/>
      <c r="F68" s="134"/>
    </row>
    <row r="69" spans="1:6" s="70" customFormat="1">
      <c r="A69" s="131"/>
      <c r="B69" s="132"/>
      <c r="C69" s="132"/>
      <c r="E69" s="133"/>
      <c r="F69" s="134"/>
    </row>
    <row r="70" spans="1:6" s="70" customFormat="1">
      <c r="A70" s="131"/>
      <c r="B70" s="132"/>
      <c r="C70" s="132"/>
      <c r="E70" s="133"/>
      <c r="F70" s="134"/>
    </row>
    <row r="71" spans="1:6" s="70" customFormat="1">
      <c r="A71" s="131"/>
      <c r="B71" s="132"/>
      <c r="C71" s="132"/>
      <c r="E71" s="133"/>
      <c r="F71" s="134"/>
    </row>
    <row r="72" spans="1:6" s="70" customFormat="1">
      <c r="A72" s="131"/>
      <c r="B72" s="132"/>
      <c r="C72" s="132"/>
      <c r="E72" s="133"/>
      <c r="F72" s="134"/>
    </row>
    <row r="73" spans="1:6" s="70" customFormat="1">
      <c r="A73" s="131"/>
      <c r="B73" s="132"/>
      <c r="C73" s="132"/>
      <c r="E73" s="133"/>
      <c r="F73" s="134"/>
    </row>
    <row r="74" spans="1:6" s="70" customFormat="1">
      <c r="A74" s="131"/>
      <c r="B74" s="132"/>
      <c r="C74" s="132"/>
      <c r="E74" s="133"/>
      <c r="F74" s="134"/>
    </row>
    <row r="75" spans="1:6">
      <c r="A75" s="131"/>
      <c r="B75" s="132"/>
      <c r="C75" s="132"/>
      <c r="D75" s="70"/>
      <c r="E75" s="133"/>
      <c r="F75" s="134"/>
    </row>
    <row r="76" spans="1:6">
      <c r="A76" s="131"/>
      <c r="B76" s="132"/>
      <c r="C76" s="132"/>
      <c r="D76" s="70"/>
      <c r="E76" s="133"/>
      <c r="F76" s="134"/>
    </row>
    <row r="77" spans="1:6">
      <c r="A77" s="131"/>
      <c r="B77" s="132"/>
      <c r="C77" s="132"/>
      <c r="D77" s="70"/>
      <c r="E77" s="133"/>
      <c r="F77" s="134"/>
    </row>
    <row r="78" spans="1:6">
      <c r="A78" s="131"/>
      <c r="B78" s="132"/>
      <c r="C78" s="132"/>
      <c r="D78" s="70"/>
      <c r="E78" s="133"/>
      <c r="F78" s="134"/>
    </row>
    <row r="79" spans="1:6">
      <c r="A79" s="131"/>
      <c r="B79" s="132"/>
      <c r="C79" s="132"/>
      <c r="D79" s="70"/>
      <c r="E79" s="133"/>
      <c r="F79" s="134"/>
    </row>
    <row r="80" spans="1:6">
      <c r="A80" s="131"/>
      <c r="B80" s="132"/>
      <c r="C80" s="132"/>
      <c r="D80" s="70"/>
      <c r="E80" s="133"/>
      <c r="F80" s="134"/>
    </row>
    <row r="81" spans="1:6">
      <c r="A81" s="131"/>
      <c r="B81" s="132"/>
      <c r="C81" s="132"/>
      <c r="D81" s="70"/>
      <c r="E81" s="133"/>
      <c r="F81" s="134"/>
    </row>
    <row r="82" spans="1:6">
      <c r="A82" s="131"/>
      <c r="B82" s="132"/>
      <c r="C82" s="132"/>
      <c r="D82" s="70"/>
      <c r="E82" s="133"/>
      <c r="F82" s="134"/>
    </row>
    <row r="83" spans="1:6">
      <c r="A83" s="131"/>
      <c r="B83" s="132"/>
      <c r="C83" s="132"/>
      <c r="D83" s="70"/>
      <c r="E83" s="133"/>
      <c r="F83" s="134"/>
    </row>
    <row r="84" spans="1:6">
      <c r="A84" s="131"/>
      <c r="B84" s="132"/>
      <c r="C84" s="132"/>
      <c r="D84" s="70"/>
      <c r="E84" s="133"/>
      <c r="F84" s="134"/>
    </row>
    <row r="85" spans="1:6">
      <c r="A85" s="131"/>
      <c r="B85" s="132"/>
      <c r="C85" s="132"/>
      <c r="D85" s="70"/>
      <c r="E85" s="133"/>
      <c r="F85" s="134"/>
    </row>
    <row r="86" spans="1:6">
      <c r="A86" s="131"/>
      <c r="B86" s="132"/>
      <c r="C86" s="132"/>
      <c r="D86" s="70"/>
      <c r="E86" s="133"/>
      <c r="F86" s="134"/>
    </row>
    <row r="87" spans="1:6">
      <c r="A87" s="131"/>
      <c r="B87" s="132"/>
      <c r="C87" s="132"/>
      <c r="D87" s="70"/>
      <c r="E87" s="133"/>
      <c r="F87" s="134"/>
    </row>
    <row r="88" spans="1:6">
      <c r="A88" s="131"/>
      <c r="B88" s="132"/>
      <c r="C88" s="132"/>
      <c r="D88" s="70"/>
      <c r="E88" s="133"/>
      <c r="F88" s="134"/>
    </row>
    <row r="89" spans="1:6">
      <c r="A89" s="131"/>
      <c r="B89" s="132"/>
      <c r="C89" s="132"/>
      <c r="D89" s="70"/>
      <c r="E89" s="133"/>
      <c r="F89" s="134"/>
    </row>
    <row r="90" spans="1:6">
      <c r="A90" s="131"/>
      <c r="B90" s="132"/>
      <c r="C90" s="132"/>
      <c r="D90" s="70"/>
      <c r="E90" s="133"/>
      <c r="F90" s="134"/>
    </row>
    <row r="91" spans="1:6">
      <c r="A91" s="131"/>
      <c r="B91" s="132"/>
      <c r="C91" s="132"/>
      <c r="D91" s="70"/>
      <c r="E91" s="133"/>
      <c r="F91" s="134"/>
    </row>
    <row r="92" spans="1:6">
      <c r="A92" s="131"/>
      <c r="B92" s="132"/>
      <c r="C92" s="132"/>
      <c r="D92" s="70"/>
      <c r="E92" s="133"/>
      <c r="F92" s="134"/>
    </row>
    <row r="93" spans="1:6">
      <c r="A93" s="131"/>
      <c r="B93" s="132"/>
      <c r="C93" s="132"/>
      <c r="D93" s="70"/>
      <c r="E93" s="133"/>
      <c r="F93" s="134"/>
    </row>
    <row r="94" spans="1:6">
      <c r="A94" s="131"/>
      <c r="B94" s="132"/>
      <c r="C94" s="132"/>
      <c r="D94" s="70"/>
      <c r="E94" s="133"/>
      <c r="F94" s="134"/>
    </row>
    <row r="95" spans="1:6">
      <c r="A95" s="131"/>
      <c r="B95" s="132"/>
      <c r="C95" s="132"/>
      <c r="D95" s="70"/>
      <c r="E95" s="133"/>
      <c r="F95" s="134"/>
    </row>
    <row r="96" spans="1:6">
      <c r="A96" s="131"/>
      <c r="B96" s="132"/>
      <c r="C96" s="132"/>
      <c r="D96" s="70"/>
      <c r="E96" s="133"/>
      <c r="F96" s="134"/>
    </row>
    <row r="97" spans="1:6">
      <c r="A97" s="131"/>
      <c r="B97" s="132"/>
      <c r="C97" s="132"/>
      <c r="D97" s="70"/>
      <c r="E97" s="133"/>
      <c r="F97" s="134"/>
    </row>
    <row r="98" spans="1:6">
      <c r="A98" s="131"/>
      <c r="B98" s="132"/>
      <c r="C98" s="132"/>
      <c r="D98" s="70"/>
      <c r="E98" s="133"/>
      <c r="F98" s="134"/>
    </row>
    <row r="99" spans="1:6">
      <c r="A99" s="131"/>
      <c r="B99" s="132"/>
      <c r="C99" s="132"/>
      <c r="D99" s="70"/>
      <c r="E99" s="133"/>
      <c r="F99" s="134"/>
    </row>
    <row r="100" spans="1:6">
      <c r="A100" s="131"/>
      <c r="B100" s="132"/>
      <c r="C100" s="132"/>
      <c r="D100" s="70"/>
      <c r="E100" s="133"/>
      <c r="F100" s="134"/>
    </row>
    <row r="101" spans="1:6">
      <c r="A101" s="131"/>
      <c r="B101" s="132"/>
      <c r="C101" s="132"/>
      <c r="D101" s="70"/>
      <c r="E101" s="133"/>
      <c r="F101" s="134"/>
    </row>
    <row r="102" spans="1:6">
      <c r="A102" s="131"/>
      <c r="B102" s="132"/>
      <c r="C102" s="132"/>
      <c r="D102" s="70"/>
      <c r="E102" s="133"/>
      <c r="F102" s="134"/>
    </row>
    <row r="103" spans="1:6">
      <c r="A103" s="131"/>
      <c r="B103" s="132"/>
      <c r="C103" s="132"/>
      <c r="D103" s="70"/>
      <c r="E103" s="133"/>
      <c r="F103" s="134"/>
    </row>
    <row r="104" spans="1:6">
      <c r="A104" s="131"/>
      <c r="B104" s="132"/>
      <c r="C104" s="132"/>
      <c r="D104" s="70"/>
      <c r="E104" s="133"/>
      <c r="F104" s="134"/>
    </row>
    <row r="105" spans="1:6">
      <c r="A105" s="131"/>
      <c r="B105" s="132"/>
      <c r="C105" s="132"/>
      <c r="D105" s="70"/>
      <c r="E105" s="133"/>
      <c r="F105" s="134"/>
    </row>
    <row r="106" spans="1:6">
      <c r="A106" s="131"/>
      <c r="B106" s="132"/>
      <c r="C106" s="132"/>
      <c r="D106" s="70"/>
      <c r="E106" s="133"/>
      <c r="F106" s="134"/>
    </row>
    <row r="107" spans="1:6">
      <c r="A107" s="131"/>
      <c r="B107" s="132"/>
      <c r="C107" s="132"/>
      <c r="D107" s="70"/>
      <c r="E107" s="133"/>
      <c r="F107" s="134"/>
    </row>
    <row r="108" spans="1:6">
      <c r="A108" s="131"/>
      <c r="B108" s="132"/>
      <c r="C108" s="132"/>
      <c r="D108" s="70"/>
      <c r="E108" s="133"/>
      <c r="F108" s="134"/>
    </row>
    <row r="109" spans="1:6">
      <c r="A109" s="131"/>
      <c r="B109" s="132"/>
      <c r="C109" s="132"/>
      <c r="D109" s="70"/>
      <c r="E109" s="133"/>
      <c r="F109" s="134"/>
    </row>
    <row r="110" spans="1:6">
      <c r="A110" s="131"/>
      <c r="B110" s="132"/>
      <c r="C110" s="132"/>
      <c r="D110" s="70"/>
      <c r="E110" s="133"/>
      <c r="F110" s="134"/>
    </row>
    <row r="111" spans="1:6">
      <c r="A111" s="131"/>
      <c r="B111" s="132"/>
      <c r="C111" s="132"/>
      <c r="D111" s="70"/>
      <c r="E111" s="133"/>
      <c r="F111" s="134"/>
    </row>
    <row r="112" spans="1:6">
      <c r="A112" s="131"/>
      <c r="B112" s="132"/>
      <c r="C112" s="132"/>
      <c r="D112" s="70"/>
      <c r="E112" s="133"/>
      <c r="F112" s="134"/>
    </row>
    <row r="113" spans="1:6">
      <c r="A113" s="131"/>
      <c r="B113" s="132"/>
      <c r="C113" s="132"/>
      <c r="D113" s="70"/>
      <c r="E113" s="133"/>
      <c r="F113" s="134"/>
    </row>
    <row r="114" spans="1:6">
      <c r="A114" s="131"/>
      <c r="B114" s="132"/>
      <c r="C114" s="132"/>
      <c r="D114" s="70"/>
      <c r="E114" s="133"/>
      <c r="F114" s="134"/>
    </row>
    <row r="115" spans="1:6">
      <c r="A115" s="131"/>
      <c r="B115" s="132"/>
      <c r="C115" s="132"/>
      <c r="D115" s="70"/>
      <c r="E115" s="133"/>
      <c r="F115" s="134"/>
    </row>
    <row r="116" spans="1:6">
      <c r="A116" s="131"/>
      <c r="B116" s="132"/>
      <c r="C116" s="132"/>
      <c r="D116" s="70"/>
      <c r="E116" s="133"/>
      <c r="F116" s="134"/>
    </row>
    <row r="117" spans="1:6">
      <c r="A117" s="131"/>
      <c r="B117" s="132"/>
      <c r="C117" s="132"/>
      <c r="D117" s="70"/>
      <c r="E117" s="133"/>
      <c r="F117" s="134"/>
    </row>
    <row r="118" spans="1:6">
      <c r="A118" s="131"/>
      <c r="B118" s="132"/>
      <c r="C118" s="132"/>
      <c r="D118" s="70"/>
      <c r="E118" s="133"/>
      <c r="F118" s="134"/>
    </row>
    <row r="119" spans="1:6">
      <c r="A119" s="131"/>
      <c r="B119" s="132"/>
      <c r="C119" s="132"/>
      <c r="D119" s="70"/>
      <c r="E119" s="133"/>
      <c r="F119" s="134"/>
    </row>
    <row r="120" spans="1:6">
      <c r="A120" s="131"/>
      <c r="B120" s="132"/>
      <c r="C120" s="132"/>
      <c r="D120" s="70"/>
      <c r="E120" s="133"/>
      <c r="F120" s="134"/>
    </row>
    <row r="121" spans="1:6">
      <c r="A121" s="131"/>
      <c r="B121" s="132"/>
      <c r="C121" s="132"/>
      <c r="D121" s="70"/>
      <c r="E121" s="133"/>
      <c r="F121" s="134"/>
    </row>
    <row r="122" spans="1:6">
      <c r="A122" s="131"/>
      <c r="B122" s="132"/>
      <c r="C122" s="132"/>
      <c r="D122" s="70"/>
      <c r="E122" s="133"/>
      <c r="F122" s="134"/>
    </row>
    <row r="123" spans="1:6">
      <c r="A123" s="131"/>
      <c r="B123" s="132"/>
      <c r="C123" s="132"/>
      <c r="D123" s="70"/>
      <c r="E123" s="133"/>
      <c r="F123" s="134"/>
    </row>
    <row r="124" spans="1:6">
      <c r="A124" s="131"/>
      <c r="B124" s="132"/>
      <c r="C124" s="132"/>
      <c r="D124" s="70"/>
      <c r="E124" s="133"/>
      <c r="F124" s="134"/>
    </row>
    <row r="125" spans="1:6">
      <c r="A125" s="131"/>
      <c r="B125" s="132"/>
      <c r="C125" s="132"/>
      <c r="D125" s="70"/>
      <c r="E125" s="133"/>
      <c r="F125" s="134"/>
    </row>
    <row r="126" spans="1:6">
      <c r="A126" s="131"/>
      <c r="B126" s="132"/>
      <c r="C126" s="132"/>
      <c r="D126" s="70"/>
      <c r="E126" s="133"/>
      <c r="F126" s="134"/>
    </row>
    <row r="127" spans="1:6">
      <c r="A127" s="131"/>
      <c r="B127" s="132"/>
      <c r="C127" s="132"/>
      <c r="D127" s="70"/>
      <c r="E127" s="133"/>
      <c r="F127" s="134"/>
    </row>
    <row r="128" spans="1:6">
      <c r="A128" s="131"/>
      <c r="B128" s="132"/>
      <c r="C128" s="132"/>
      <c r="D128" s="70"/>
      <c r="E128" s="133"/>
      <c r="F128" s="134"/>
    </row>
    <row r="129" spans="1:6">
      <c r="A129" s="131"/>
      <c r="B129" s="132"/>
      <c r="C129" s="132"/>
      <c r="D129" s="70"/>
      <c r="E129" s="133"/>
      <c r="F129" s="134"/>
    </row>
    <row r="130" spans="1:6">
      <c r="A130" s="131"/>
      <c r="B130" s="132"/>
      <c r="C130" s="132"/>
      <c r="D130" s="70"/>
      <c r="E130" s="133"/>
      <c r="F130" s="134"/>
    </row>
    <row r="131" spans="1:6">
      <c r="A131" s="131"/>
      <c r="B131" s="132"/>
      <c r="C131" s="132"/>
      <c r="D131" s="70"/>
      <c r="E131" s="133"/>
      <c r="F131" s="134"/>
    </row>
    <row r="132" spans="1:6">
      <c r="A132" s="131"/>
      <c r="B132" s="132"/>
      <c r="C132" s="132"/>
      <c r="D132" s="70"/>
      <c r="E132" s="133"/>
      <c r="F132" s="134"/>
    </row>
    <row r="133" spans="1:6">
      <c r="A133" s="131"/>
      <c r="B133" s="132"/>
      <c r="C133" s="132"/>
      <c r="D133" s="70"/>
      <c r="E133" s="133"/>
      <c r="F133" s="134"/>
    </row>
    <row r="134" spans="1:6">
      <c r="A134" s="131"/>
      <c r="B134" s="132"/>
      <c r="C134" s="132"/>
      <c r="D134" s="70"/>
      <c r="E134" s="133"/>
      <c r="F134" s="134"/>
    </row>
    <row r="135" spans="1:6">
      <c r="A135" s="131"/>
      <c r="B135" s="132"/>
      <c r="C135" s="132"/>
      <c r="D135" s="70"/>
      <c r="E135" s="133"/>
      <c r="F135" s="134"/>
    </row>
    <row r="136" spans="1:6">
      <c r="A136" s="131"/>
      <c r="B136" s="132"/>
      <c r="C136" s="132"/>
      <c r="D136" s="70"/>
      <c r="E136" s="133"/>
      <c r="F136" s="134"/>
    </row>
    <row r="137" spans="1:6">
      <c r="A137" s="131"/>
      <c r="B137" s="132"/>
      <c r="C137" s="132"/>
      <c r="D137" s="70"/>
      <c r="E137" s="133"/>
      <c r="F137" s="134"/>
    </row>
    <row r="138" spans="1:6">
      <c r="A138" s="131"/>
      <c r="B138" s="132"/>
      <c r="C138" s="132"/>
      <c r="D138" s="70"/>
      <c r="E138" s="133"/>
      <c r="F138" s="134"/>
    </row>
    <row r="139" spans="1:6">
      <c r="A139" s="131"/>
      <c r="B139" s="132"/>
      <c r="C139" s="132"/>
      <c r="D139" s="70"/>
      <c r="E139" s="133"/>
      <c r="F139" s="134"/>
    </row>
    <row r="140" spans="1:6">
      <c r="A140" s="131"/>
      <c r="B140" s="132"/>
      <c r="C140" s="132"/>
      <c r="D140" s="70"/>
      <c r="E140" s="133"/>
      <c r="F140" s="134"/>
    </row>
    <row r="141" spans="1:6">
      <c r="A141" s="131"/>
      <c r="B141" s="132"/>
      <c r="C141" s="132"/>
      <c r="D141" s="70"/>
      <c r="E141" s="133"/>
      <c r="F141" s="134"/>
    </row>
    <row r="142" spans="1:6">
      <c r="A142" s="131"/>
      <c r="B142" s="132"/>
      <c r="C142" s="132"/>
      <c r="D142" s="70"/>
      <c r="E142" s="133"/>
      <c r="F142" s="134"/>
    </row>
    <row r="143" spans="1:6">
      <c r="A143" s="131"/>
      <c r="B143" s="132"/>
      <c r="C143" s="132"/>
      <c r="D143" s="70"/>
      <c r="E143" s="133"/>
      <c r="F143" s="134"/>
    </row>
    <row r="144" spans="1:6">
      <c r="A144" s="131"/>
      <c r="B144" s="132"/>
      <c r="C144" s="132"/>
      <c r="D144" s="70"/>
      <c r="E144" s="133"/>
      <c r="F144" s="134"/>
    </row>
    <row r="145" spans="1:6">
      <c r="A145" s="131"/>
      <c r="B145" s="132"/>
      <c r="C145" s="132"/>
      <c r="D145" s="70"/>
      <c r="E145" s="133"/>
      <c r="F145" s="134"/>
    </row>
    <row r="146" spans="1:6">
      <c r="A146" s="131"/>
      <c r="B146" s="132"/>
      <c r="C146" s="132"/>
      <c r="D146" s="70"/>
      <c r="E146" s="133"/>
      <c r="F146" s="134"/>
    </row>
    <row r="147" spans="1:6">
      <c r="A147" s="131"/>
      <c r="B147" s="132"/>
      <c r="C147" s="132"/>
      <c r="D147" s="70"/>
      <c r="E147" s="133"/>
      <c r="F147" s="134"/>
    </row>
    <row r="148" spans="1:6">
      <c r="A148" s="131"/>
      <c r="B148" s="132"/>
      <c r="C148" s="132"/>
      <c r="D148" s="70"/>
      <c r="E148" s="133"/>
      <c r="F148" s="134"/>
    </row>
    <row r="149" spans="1:6">
      <c r="A149" s="131"/>
      <c r="B149" s="132"/>
      <c r="C149" s="132"/>
      <c r="D149" s="70"/>
      <c r="E149" s="133"/>
      <c r="F149" s="134"/>
    </row>
    <row r="150" spans="1:6">
      <c r="A150" s="131"/>
      <c r="B150" s="132"/>
      <c r="C150" s="132"/>
      <c r="D150" s="70"/>
      <c r="E150" s="133"/>
      <c r="F150" s="134"/>
    </row>
    <row r="151" spans="1:6">
      <c r="A151" s="131"/>
      <c r="B151" s="132"/>
      <c r="C151" s="132"/>
      <c r="D151" s="70"/>
      <c r="E151" s="133"/>
      <c r="F151" s="134"/>
    </row>
    <row r="152" spans="1:6">
      <c r="A152" s="131"/>
      <c r="B152" s="132"/>
      <c r="C152" s="132"/>
      <c r="D152" s="70"/>
      <c r="E152" s="133"/>
      <c r="F152" s="134"/>
    </row>
    <row r="153" spans="1:6">
      <c r="A153" s="131"/>
      <c r="B153" s="132"/>
      <c r="C153" s="132"/>
      <c r="D153" s="70"/>
      <c r="E153" s="133"/>
      <c r="F153" s="134"/>
    </row>
    <row r="154" spans="1:6">
      <c r="A154" s="131"/>
      <c r="B154" s="132"/>
      <c r="C154" s="132"/>
      <c r="D154" s="70"/>
      <c r="E154" s="133"/>
      <c r="F154" s="134"/>
    </row>
    <row r="155" spans="1:6">
      <c r="A155" s="131"/>
      <c r="B155" s="132"/>
      <c r="C155" s="132"/>
      <c r="D155" s="70"/>
      <c r="E155" s="133"/>
      <c r="F155" s="134"/>
    </row>
    <row r="156" spans="1:6">
      <c r="A156" s="131"/>
      <c r="B156" s="132"/>
      <c r="C156" s="132"/>
      <c r="D156" s="70"/>
      <c r="E156" s="133"/>
      <c r="F156" s="134"/>
    </row>
    <row r="157" spans="1:6">
      <c r="A157" s="131"/>
      <c r="B157" s="132"/>
      <c r="C157" s="132"/>
      <c r="D157" s="70"/>
      <c r="E157" s="133"/>
      <c r="F157" s="134"/>
    </row>
  </sheetData>
  <sheetProtection selectLockedCells="1" selectUnlockedCells="1"/>
  <mergeCells count="26">
    <mergeCell ref="B35:C35"/>
    <mergeCell ref="B38:E38"/>
    <mergeCell ref="B19:C19"/>
    <mergeCell ref="B23:E23"/>
    <mergeCell ref="B26:C26"/>
    <mergeCell ref="B28:C28"/>
    <mergeCell ref="B30:E30"/>
    <mergeCell ref="B31:E31"/>
    <mergeCell ref="B13:E13"/>
    <mergeCell ref="B14:E14"/>
    <mergeCell ref="B15:E15"/>
    <mergeCell ref="B33:E33"/>
    <mergeCell ref="B17:E17"/>
    <mergeCell ref="A9:F9"/>
    <mergeCell ref="A2:B2"/>
    <mergeCell ref="C2:F2"/>
    <mergeCell ref="A3:B3"/>
    <mergeCell ref="C3:F3"/>
    <mergeCell ref="A4:B4"/>
    <mergeCell ref="C4:E4"/>
    <mergeCell ref="A5:B5"/>
    <mergeCell ref="C5:E5"/>
    <mergeCell ref="A6:B6"/>
    <mergeCell ref="C6:E6"/>
    <mergeCell ref="A7:B7"/>
    <mergeCell ref="C7:E7"/>
  </mergeCells>
  <printOptions horizontalCentered="1" verticalCentered="1"/>
  <pageMargins left="0.7" right="0.7" top="0.75" bottom="0.75" header="0.3" footer="0.3"/>
  <pageSetup paperSize="9" firstPageNumber="0" orientation="portrait" horizontalDpi="300" verticalDpi="300" r:id="rId1"/>
  <headerFooter alignWithMargins="0"/>
  <ignoredErrors>
    <ignoredError sqref="C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1"/>
  <sheetViews>
    <sheetView showZeros="0" view="pageBreakPreview" topLeftCell="A352" zoomScaleNormal="100" zoomScaleSheetLayoutView="100" workbookViewId="0">
      <selection activeCell="B227" sqref="B227"/>
    </sheetView>
  </sheetViews>
  <sheetFormatPr defaultRowHeight="12.75"/>
  <cols>
    <col min="1" max="1" width="5.140625" style="135" customWidth="1"/>
    <col min="2" max="2" width="40.85546875" style="345" customWidth="1"/>
    <col min="3" max="3" width="5.140625" style="137" customWidth="1"/>
    <col min="4" max="6" width="9.7109375" style="138" customWidth="1"/>
    <col min="7" max="16384" width="9.140625" style="138"/>
  </cols>
  <sheetData>
    <row r="1" spans="1:6" s="139" customFormat="1" ht="25.5">
      <c r="A1" s="37" t="s">
        <v>10</v>
      </c>
      <c r="B1" s="38" t="s">
        <v>11</v>
      </c>
      <c r="C1" s="39" t="s">
        <v>12</v>
      </c>
      <c r="D1" s="39" t="s">
        <v>13</v>
      </c>
      <c r="E1" s="39" t="s">
        <v>14</v>
      </c>
      <c r="F1" s="40" t="s">
        <v>15</v>
      </c>
    </row>
    <row r="2" spans="1:6" ht="12.75" customHeight="1">
      <c r="A2" s="140" t="s">
        <v>81</v>
      </c>
      <c r="B2" s="388" t="s">
        <v>82</v>
      </c>
      <c r="C2" s="388"/>
      <c r="D2" s="388"/>
      <c r="E2" s="388"/>
      <c r="F2" s="388"/>
    </row>
    <row r="4" spans="1:6" ht="12.75" customHeight="1">
      <c r="B4" s="387" t="s">
        <v>115</v>
      </c>
      <c r="C4" s="387"/>
      <c r="D4" s="387"/>
      <c r="E4" s="387"/>
      <c r="F4" s="387"/>
    </row>
    <row r="5" spans="1:6" ht="66" customHeight="1">
      <c r="B5" s="387" t="s">
        <v>116</v>
      </c>
      <c r="C5" s="387"/>
      <c r="D5" s="387"/>
      <c r="E5" s="387"/>
      <c r="F5" s="387"/>
    </row>
    <row r="6" spans="1:6">
      <c r="B6" s="346"/>
      <c r="C6" s="142"/>
      <c r="D6" s="142"/>
      <c r="E6" s="142"/>
      <c r="F6" s="142"/>
    </row>
    <row r="7" spans="1:6" ht="27.75" customHeight="1">
      <c r="B7" s="387" t="s">
        <v>117</v>
      </c>
      <c r="C7" s="387"/>
      <c r="D7" s="387"/>
      <c r="E7" s="387"/>
      <c r="F7" s="387"/>
    </row>
    <row r="8" spans="1:6">
      <c r="B8" s="346"/>
      <c r="C8" s="346"/>
      <c r="D8" s="346"/>
      <c r="E8" s="346"/>
      <c r="F8" s="346"/>
    </row>
    <row r="9" spans="1:6" ht="13.5" customHeight="1">
      <c r="B9" s="387" t="s">
        <v>118</v>
      </c>
      <c r="C9" s="387"/>
      <c r="D9" s="387"/>
      <c r="E9" s="387"/>
      <c r="F9" s="387"/>
    </row>
    <row r="10" spans="1:6">
      <c r="B10" s="346"/>
      <c r="C10" s="142"/>
      <c r="D10" s="142"/>
      <c r="E10" s="142"/>
      <c r="F10" s="142"/>
    </row>
    <row r="11" spans="1:6" ht="12.75" customHeight="1">
      <c r="B11" s="387" t="s">
        <v>119</v>
      </c>
      <c r="C11" s="387"/>
      <c r="D11" s="387"/>
      <c r="E11" s="387"/>
      <c r="F11" s="387"/>
    </row>
    <row r="12" spans="1:6" ht="42.75" customHeight="1">
      <c r="B12" s="387" t="s">
        <v>120</v>
      </c>
      <c r="C12" s="387"/>
      <c r="D12" s="387"/>
      <c r="E12" s="387"/>
      <c r="F12" s="387"/>
    </row>
    <row r="13" spans="1:6">
      <c r="B13" s="346"/>
      <c r="C13" s="142"/>
      <c r="D13" s="142"/>
      <c r="E13" s="142"/>
      <c r="F13" s="142"/>
    </row>
    <row r="14" spans="1:6">
      <c r="B14" s="346" t="s">
        <v>121</v>
      </c>
      <c r="C14" s="142"/>
      <c r="D14" s="142"/>
      <c r="E14" s="142"/>
      <c r="F14" s="142"/>
    </row>
    <row r="15" spans="1:6" ht="41.25" customHeight="1">
      <c r="B15" s="387" t="s">
        <v>122</v>
      </c>
      <c r="C15" s="387"/>
      <c r="D15" s="387"/>
      <c r="E15" s="387"/>
      <c r="F15" s="387"/>
    </row>
    <row r="16" spans="1:6">
      <c r="B16" s="346"/>
      <c r="C16" s="143"/>
      <c r="D16" s="143"/>
      <c r="E16" s="143"/>
      <c r="F16" s="143"/>
    </row>
    <row r="17" spans="1:6">
      <c r="B17" s="346" t="s">
        <v>123</v>
      </c>
      <c r="C17" s="143"/>
      <c r="D17" s="143"/>
      <c r="E17" s="143"/>
      <c r="F17" s="143"/>
    </row>
    <row r="18" spans="1:6" ht="93" customHeight="1">
      <c r="B18" s="387" t="s">
        <v>124</v>
      </c>
      <c r="C18" s="387"/>
      <c r="D18" s="387"/>
      <c r="E18" s="387"/>
      <c r="F18" s="387"/>
    </row>
    <row r="19" spans="1:6">
      <c r="B19" s="346"/>
      <c r="C19" s="142"/>
      <c r="D19" s="142"/>
      <c r="E19" s="142"/>
      <c r="F19" s="142"/>
    </row>
    <row r="20" spans="1:6">
      <c r="B20" s="346" t="s">
        <v>125</v>
      </c>
      <c r="C20" s="142"/>
      <c r="D20" s="142"/>
      <c r="E20" s="142"/>
      <c r="F20" s="142"/>
    </row>
    <row r="21" spans="1:6" ht="78.75" customHeight="1">
      <c r="B21" s="387" t="s">
        <v>126</v>
      </c>
      <c r="C21" s="387"/>
      <c r="D21" s="387"/>
      <c r="E21" s="387"/>
      <c r="F21" s="387"/>
    </row>
    <row r="22" spans="1:6">
      <c r="B22" s="346"/>
      <c r="C22" s="143"/>
      <c r="D22" s="143"/>
      <c r="E22" s="143"/>
      <c r="F22" s="143"/>
    </row>
    <row r="23" spans="1:6">
      <c r="B23" s="346" t="s">
        <v>127</v>
      </c>
      <c r="C23" s="143"/>
      <c r="D23" s="143"/>
      <c r="E23" s="143"/>
      <c r="F23" s="143"/>
    </row>
    <row r="24" spans="1:6" ht="52.5" customHeight="1">
      <c r="B24" s="387" t="s">
        <v>128</v>
      </c>
      <c r="C24" s="387"/>
      <c r="D24" s="387"/>
      <c r="E24" s="387"/>
      <c r="F24" s="387"/>
    </row>
    <row r="25" spans="1:6">
      <c r="B25" s="346"/>
      <c r="C25" s="144"/>
      <c r="D25" s="144"/>
      <c r="E25" s="144"/>
      <c r="F25" s="144"/>
    </row>
    <row r="26" spans="1:6">
      <c r="B26" s="346" t="s">
        <v>129</v>
      </c>
      <c r="C26" s="144"/>
      <c r="D26" s="144"/>
      <c r="E26" s="144"/>
      <c r="F26" s="144"/>
    </row>
    <row r="27" spans="1:6" ht="40.5" customHeight="1">
      <c r="B27" s="387" t="s">
        <v>130</v>
      </c>
      <c r="C27" s="387"/>
      <c r="D27" s="387"/>
      <c r="E27" s="387"/>
      <c r="F27" s="387"/>
    </row>
    <row r="29" spans="1:6">
      <c r="A29" s="140" t="s">
        <v>16</v>
      </c>
      <c r="B29" s="145" t="s">
        <v>84</v>
      </c>
      <c r="E29" s="146"/>
    </row>
    <row r="30" spans="1:6">
      <c r="A30" s="140"/>
      <c r="B30" s="145"/>
      <c r="E30" s="146"/>
    </row>
    <row r="31" spans="1:6" ht="24.75" customHeight="1">
      <c r="A31" s="140"/>
      <c r="B31" s="389" t="s">
        <v>18</v>
      </c>
      <c r="C31" s="389"/>
      <c r="D31" s="389"/>
      <c r="E31" s="389"/>
      <c r="F31" s="389"/>
    </row>
    <row r="32" spans="1:6">
      <c r="A32" s="140"/>
      <c r="B32" s="346"/>
      <c r="E32" s="146"/>
    </row>
    <row r="33" spans="1:6">
      <c r="A33" s="140"/>
      <c r="B33" s="142" t="s">
        <v>131</v>
      </c>
      <c r="E33" s="146"/>
    </row>
    <row r="34" spans="1:6" ht="25.5" customHeight="1">
      <c r="A34" s="140"/>
      <c r="B34" s="389" t="s">
        <v>132</v>
      </c>
      <c r="C34" s="389"/>
      <c r="D34" s="389"/>
      <c r="E34" s="389"/>
      <c r="F34" s="389"/>
    </row>
    <row r="35" spans="1:6">
      <c r="A35" s="140"/>
      <c r="B35" s="389" t="s">
        <v>133</v>
      </c>
      <c r="C35" s="389"/>
      <c r="D35" s="389"/>
      <c r="E35" s="389"/>
      <c r="F35" s="389"/>
    </row>
    <row r="36" spans="1:6" ht="25.5" customHeight="1">
      <c r="A36" s="140"/>
      <c r="B36" s="389" t="s">
        <v>134</v>
      </c>
      <c r="C36" s="389"/>
      <c r="D36" s="389"/>
      <c r="E36" s="389"/>
      <c r="F36" s="389"/>
    </row>
    <row r="37" spans="1:6">
      <c r="A37" s="140"/>
      <c r="B37" s="389" t="s">
        <v>135</v>
      </c>
      <c r="C37" s="389"/>
      <c r="D37" s="389"/>
      <c r="E37" s="389"/>
      <c r="F37" s="389"/>
    </row>
    <row r="38" spans="1:6" ht="25.5" customHeight="1">
      <c r="A38" s="140"/>
      <c r="B38" s="389" t="s">
        <v>136</v>
      </c>
      <c r="C38" s="389"/>
      <c r="D38" s="389"/>
      <c r="E38" s="389"/>
      <c r="F38" s="389"/>
    </row>
    <row r="39" spans="1:6" ht="30.75" customHeight="1">
      <c r="A39" s="140"/>
      <c r="B39" s="389" t="s">
        <v>137</v>
      </c>
      <c r="C39" s="389"/>
      <c r="D39" s="389"/>
      <c r="E39" s="389"/>
      <c r="F39" s="389"/>
    </row>
    <row r="40" spans="1:6">
      <c r="A40" s="140"/>
      <c r="B40" s="389" t="s">
        <v>138</v>
      </c>
      <c r="C40" s="389"/>
      <c r="D40" s="389"/>
      <c r="E40" s="389"/>
      <c r="F40" s="389"/>
    </row>
    <row r="41" spans="1:6" ht="26.25" customHeight="1">
      <c r="A41" s="140"/>
      <c r="B41" s="389" t="s">
        <v>139</v>
      </c>
      <c r="C41" s="389"/>
      <c r="D41" s="389"/>
      <c r="E41" s="389"/>
      <c r="F41" s="389"/>
    </row>
    <row r="42" spans="1:6">
      <c r="B42" s="346"/>
      <c r="E42" s="146"/>
    </row>
    <row r="43" spans="1:6" ht="76.5">
      <c r="A43" s="135" t="s">
        <v>30</v>
      </c>
      <c r="B43" s="346" t="s">
        <v>140</v>
      </c>
      <c r="C43" s="137" t="s">
        <v>141</v>
      </c>
      <c r="D43" s="138">
        <v>14950</v>
      </c>
      <c r="E43" s="146"/>
      <c r="F43" s="138">
        <f>D43*E43</f>
        <v>0</v>
      </c>
    </row>
    <row r="44" spans="1:6">
      <c r="B44" s="346"/>
      <c r="E44" s="146"/>
    </row>
    <row r="45" spans="1:6" ht="38.25">
      <c r="A45" s="135" t="s">
        <v>33</v>
      </c>
      <c r="B45" s="346" t="s">
        <v>142</v>
      </c>
      <c r="C45" s="137" t="s">
        <v>143</v>
      </c>
      <c r="D45" s="138">
        <v>3083.55</v>
      </c>
      <c r="E45" s="146"/>
      <c r="F45" s="138">
        <f>D45*E45</f>
        <v>0</v>
      </c>
    </row>
    <row r="46" spans="1:6">
      <c r="B46" s="346"/>
      <c r="E46" s="146"/>
    </row>
    <row r="47" spans="1:6" ht="76.5">
      <c r="A47" s="135" t="s">
        <v>38</v>
      </c>
      <c r="B47" s="346" t="s">
        <v>144</v>
      </c>
      <c r="C47" s="137" t="s">
        <v>143</v>
      </c>
      <c r="D47" s="138">
        <v>3083.55</v>
      </c>
      <c r="E47" s="146"/>
      <c r="F47" s="138">
        <f>D47*E47</f>
        <v>0</v>
      </c>
    </row>
    <row r="48" spans="1:6">
      <c r="B48" s="346"/>
      <c r="E48" s="146"/>
    </row>
    <row r="49" spans="1:6" ht="76.5">
      <c r="A49" s="135" t="s">
        <v>48</v>
      </c>
      <c r="B49" s="346" t="s">
        <v>145</v>
      </c>
      <c r="C49" s="137" t="s">
        <v>141</v>
      </c>
      <c r="D49" s="138">
        <v>1587.78</v>
      </c>
      <c r="E49" s="146"/>
      <c r="F49" s="138">
        <f>D49*E49</f>
        <v>0</v>
      </c>
    </row>
    <row r="50" spans="1:6">
      <c r="B50" s="346"/>
      <c r="E50" s="146"/>
    </row>
    <row r="51" spans="1:6" ht="89.25">
      <c r="A51" s="135" t="s">
        <v>52</v>
      </c>
      <c r="B51" s="346" t="s">
        <v>146</v>
      </c>
      <c r="C51" s="137" t="s">
        <v>141</v>
      </c>
      <c r="D51" s="138">
        <v>1289.4100000000001</v>
      </c>
      <c r="E51" s="146"/>
      <c r="F51" s="138">
        <f>D51*E51</f>
        <v>0</v>
      </c>
    </row>
    <row r="52" spans="1:6">
      <c r="B52" s="346"/>
      <c r="E52" s="146"/>
    </row>
    <row r="53" spans="1:6" ht="51">
      <c r="A53" s="135" t="s">
        <v>55</v>
      </c>
      <c r="B53" s="346" t="s">
        <v>147</v>
      </c>
      <c r="C53" s="137" t="s">
        <v>148</v>
      </c>
      <c r="D53" s="138">
        <v>150</v>
      </c>
      <c r="E53" s="146"/>
      <c r="F53" s="138">
        <f>D53*E53</f>
        <v>0</v>
      </c>
    </row>
    <row r="54" spans="1:6">
      <c r="B54" s="346"/>
      <c r="E54" s="146"/>
    </row>
    <row r="55" spans="1:6">
      <c r="A55" s="135" t="s">
        <v>149</v>
      </c>
      <c r="B55" s="346" t="s">
        <v>150</v>
      </c>
      <c r="C55" s="137" t="s">
        <v>141</v>
      </c>
      <c r="D55" s="138">
        <v>10500</v>
      </c>
      <c r="E55" s="146"/>
      <c r="F55" s="138">
        <f>D55*E55</f>
        <v>0</v>
      </c>
    </row>
    <row r="56" spans="1:6">
      <c r="B56" s="346"/>
      <c r="E56" s="146"/>
    </row>
    <row r="57" spans="1:6" ht="38.25">
      <c r="A57" s="135" t="s">
        <v>151</v>
      </c>
      <c r="B57" s="346" t="s">
        <v>152</v>
      </c>
      <c r="C57" s="137" t="s">
        <v>141</v>
      </c>
      <c r="D57" s="138">
        <v>500</v>
      </c>
      <c r="E57" s="146"/>
      <c r="F57" s="138">
        <f>D57*E57</f>
        <v>0</v>
      </c>
    </row>
    <row r="58" spans="1:6">
      <c r="B58" s="346"/>
      <c r="E58" s="146"/>
      <c r="F58" s="138">
        <f>D58*E58</f>
        <v>0</v>
      </c>
    </row>
    <row r="59" spans="1:6" ht="38.25">
      <c r="B59" s="147" t="s">
        <v>153</v>
      </c>
      <c r="E59" s="146"/>
    </row>
    <row r="60" spans="1:6">
      <c r="B60" s="346"/>
    </row>
    <row r="61" spans="1:6" s="152" customFormat="1">
      <c r="A61" s="148" t="s">
        <v>16</v>
      </c>
      <c r="B61" s="149" t="s">
        <v>154</v>
      </c>
      <c r="C61" s="150"/>
      <c r="D61" s="151"/>
      <c r="E61" s="151"/>
      <c r="F61" s="151">
        <f>SUM(F42:F59)</f>
        <v>0</v>
      </c>
    </row>
    <row r="62" spans="1:6">
      <c r="B62" s="346"/>
    </row>
    <row r="63" spans="1:6">
      <c r="A63" s="140" t="s">
        <v>85</v>
      </c>
      <c r="B63" s="147" t="s">
        <v>86</v>
      </c>
      <c r="E63" s="146"/>
    </row>
    <row r="64" spans="1:6">
      <c r="B64" s="346"/>
      <c r="E64" s="146"/>
    </row>
    <row r="65" spans="1:6" ht="28.5" customHeight="1">
      <c r="B65" s="389" t="s">
        <v>18</v>
      </c>
      <c r="C65" s="389"/>
      <c r="D65" s="389"/>
      <c r="E65" s="389"/>
      <c r="F65" s="389"/>
    </row>
    <row r="66" spans="1:6">
      <c r="B66" s="346"/>
      <c r="E66" s="146"/>
    </row>
    <row r="67" spans="1:6" ht="52.5" customHeight="1">
      <c r="B67" s="391" t="s">
        <v>155</v>
      </c>
      <c r="C67" s="391"/>
      <c r="D67" s="391"/>
      <c r="E67" s="391"/>
      <c r="F67" s="391"/>
    </row>
    <row r="68" spans="1:6">
      <c r="B68" s="346"/>
      <c r="E68" s="146"/>
    </row>
    <row r="69" spans="1:6">
      <c r="A69" s="135" t="s">
        <v>156</v>
      </c>
      <c r="B69" s="346" t="s">
        <v>157</v>
      </c>
      <c r="C69" s="137" t="s">
        <v>54</v>
      </c>
      <c r="D69" s="138">
        <v>104</v>
      </c>
      <c r="E69" s="146"/>
      <c r="F69" s="138">
        <f>D69*E69</f>
        <v>0</v>
      </c>
    </row>
    <row r="70" spans="1:6">
      <c r="B70" s="346"/>
      <c r="E70" s="146"/>
    </row>
    <row r="71" spans="1:6" ht="38.25">
      <c r="A71" s="135" t="s">
        <v>158</v>
      </c>
      <c r="B71" s="346" t="s">
        <v>159</v>
      </c>
      <c r="C71" s="137" t="s">
        <v>141</v>
      </c>
      <c r="D71" s="138">
        <f>307*3</f>
        <v>921</v>
      </c>
      <c r="E71" s="146"/>
      <c r="F71" s="138">
        <f>D71*E71</f>
        <v>0</v>
      </c>
    </row>
    <row r="72" spans="1:6">
      <c r="B72" s="346"/>
      <c r="E72" s="146"/>
    </row>
    <row r="73" spans="1:6">
      <c r="A73" s="135" t="s">
        <v>160</v>
      </c>
      <c r="B73" s="346" t="s">
        <v>161</v>
      </c>
      <c r="C73" s="137" t="s">
        <v>141</v>
      </c>
      <c r="D73" s="138">
        <v>256.55</v>
      </c>
      <c r="E73" s="146"/>
      <c r="F73" s="138">
        <f>D73*E73</f>
        <v>0</v>
      </c>
    </row>
    <row r="74" spans="1:6">
      <c r="B74" s="346"/>
      <c r="E74" s="146"/>
    </row>
    <row r="75" spans="1:6" ht="25.5">
      <c r="A75" s="135" t="s">
        <v>162</v>
      </c>
      <c r="B75" s="346" t="s">
        <v>163</v>
      </c>
      <c r="C75" s="137" t="s">
        <v>164</v>
      </c>
      <c r="D75" s="138">
        <f>307*40</f>
        <v>12280</v>
      </c>
      <c r="E75" s="146"/>
      <c r="F75" s="138">
        <f>D75*E75</f>
        <v>0</v>
      </c>
    </row>
    <row r="76" spans="1:6">
      <c r="B76" s="346"/>
      <c r="E76" s="146"/>
    </row>
    <row r="77" spans="1:6" ht="38.25">
      <c r="A77" s="135" t="s">
        <v>166</v>
      </c>
      <c r="B77" s="346" t="s">
        <v>167</v>
      </c>
      <c r="C77" s="137" t="s">
        <v>141</v>
      </c>
      <c r="D77" s="138">
        <v>450</v>
      </c>
      <c r="E77" s="146"/>
      <c r="F77" s="138">
        <f>D77*E77</f>
        <v>0</v>
      </c>
    </row>
    <row r="78" spans="1:6">
      <c r="B78" s="346"/>
    </row>
    <row r="79" spans="1:6" s="152" customFormat="1">
      <c r="A79" s="148" t="s">
        <v>85</v>
      </c>
      <c r="B79" s="149" t="s">
        <v>168</v>
      </c>
      <c r="C79" s="150"/>
      <c r="D79" s="151"/>
      <c r="E79" s="151"/>
      <c r="F79" s="151">
        <f>SUM(F68:F78)</f>
        <v>0</v>
      </c>
    </row>
    <row r="80" spans="1:6">
      <c r="B80" s="346"/>
    </row>
    <row r="81" spans="1:6">
      <c r="B81" s="346"/>
    </row>
    <row r="82" spans="1:6">
      <c r="A82" s="140" t="s">
        <v>87</v>
      </c>
      <c r="B82" s="147" t="s">
        <v>169</v>
      </c>
      <c r="E82" s="146"/>
    </row>
    <row r="83" spans="1:6">
      <c r="A83" s="140"/>
      <c r="B83" s="147"/>
      <c r="E83" s="146"/>
    </row>
    <row r="84" spans="1:6" ht="27.75" customHeight="1">
      <c r="A84" s="140"/>
      <c r="B84" s="389" t="s">
        <v>18</v>
      </c>
      <c r="C84" s="389"/>
      <c r="D84" s="389"/>
      <c r="E84" s="389"/>
      <c r="F84" s="389"/>
    </row>
    <row r="85" spans="1:6">
      <c r="B85" s="346"/>
      <c r="E85" s="146"/>
    </row>
    <row r="86" spans="1:6" ht="90" customHeight="1">
      <c r="B86" s="389" t="s">
        <v>170</v>
      </c>
      <c r="C86" s="389"/>
      <c r="D86" s="389"/>
      <c r="E86" s="389"/>
      <c r="F86" s="389"/>
    </row>
    <row r="87" spans="1:6">
      <c r="B87" s="346"/>
      <c r="E87" s="146"/>
    </row>
    <row r="88" spans="1:6" ht="51">
      <c r="A88" s="135" t="s">
        <v>171</v>
      </c>
      <c r="B88" s="346" t="s">
        <v>172</v>
      </c>
      <c r="C88" s="137" t="s">
        <v>141</v>
      </c>
      <c r="D88" s="138">
        <v>40.89</v>
      </c>
      <c r="E88" s="146"/>
      <c r="F88" s="138">
        <f>D88*E88</f>
        <v>0</v>
      </c>
    </row>
    <row r="89" spans="1:6">
      <c r="B89" s="346"/>
      <c r="E89" s="146"/>
    </row>
    <row r="90" spans="1:6" ht="25.5">
      <c r="A90" s="135" t="s">
        <v>173</v>
      </c>
      <c r="B90" s="346" t="s">
        <v>174</v>
      </c>
      <c r="C90" s="137" t="s">
        <v>141</v>
      </c>
      <c r="D90" s="138">
        <v>139.94999999999999</v>
      </c>
      <c r="E90" s="146"/>
      <c r="F90" s="138">
        <f>D90*E90</f>
        <v>0</v>
      </c>
    </row>
    <row r="91" spans="1:6">
      <c r="B91" s="346"/>
      <c r="E91" s="146"/>
    </row>
    <row r="92" spans="1:6" ht="63.75">
      <c r="A92" s="135" t="s">
        <v>175</v>
      </c>
      <c r="B92" s="346" t="s">
        <v>176</v>
      </c>
      <c r="C92" s="137" t="s">
        <v>141</v>
      </c>
      <c r="D92" s="138">
        <v>165.45</v>
      </c>
      <c r="E92" s="146"/>
      <c r="F92" s="138">
        <f>D92*E92</f>
        <v>0</v>
      </c>
    </row>
    <row r="93" spans="1:6">
      <c r="B93" s="346"/>
      <c r="E93" s="146"/>
    </row>
    <row r="94" spans="1:6" ht="63.75">
      <c r="A94" s="135" t="s">
        <v>177</v>
      </c>
      <c r="B94" s="346" t="s">
        <v>178</v>
      </c>
      <c r="C94" s="137" t="s">
        <v>141</v>
      </c>
      <c r="D94" s="138">
        <v>596.20000000000005</v>
      </c>
      <c r="E94" s="146"/>
      <c r="F94" s="138">
        <f>D94*E94</f>
        <v>0</v>
      </c>
    </row>
    <row r="95" spans="1:6">
      <c r="B95" s="346"/>
      <c r="E95" s="146"/>
    </row>
    <row r="96" spans="1:6" ht="63.75">
      <c r="A96" s="135" t="s">
        <v>179</v>
      </c>
      <c r="B96" s="346" t="s">
        <v>180</v>
      </c>
      <c r="C96" s="137" t="s">
        <v>141</v>
      </c>
      <c r="D96" s="138">
        <v>196.34</v>
      </c>
      <c r="E96" s="146"/>
      <c r="F96" s="138">
        <f>D96*E96</f>
        <v>0</v>
      </c>
    </row>
    <row r="97" spans="1:6">
      <c r="B97" s="346"/>
      <c r="E97" s="146"/>
    </row>
    <row r="98" spans="1:6" ht="63.75">
      <c r="A98" s="135" t="s">
        <v>181</v>
      </c>
      <c r="B98" s="346" t="s">
        <v>182</v>
      </c>
      <c r="C98" s="137" t="s">
        <v>141</v>
      </c>
      <c r="D98" s="138">
        <v>104.54</v>
      </c>
      <c r="E98" s="146"/>
      <c r="F98" s="138">
        <f>D98*E98</f>
        <v>0</v>
      </c>
    </row>
    <row r="99" spans="1:6">
      <c r="B99" s="346"/>
      <c r="E99" s="146"/>
    </row>
    <row r="100" spans="1:6" ht="51">
      <c r="A100" s="135" t="s">
        <v>183</v>
      </c>
      <c r="B100" s="346" t="s">
        <v>184</v>
      </c>
      <c r="C100" s="137" t="s">
        <v>141</v>
      </c>
      <c r="D100" s="138">
        <v>18.52</v>
      </c>
      <c r="E100" s="146"/>
      <c r="F100" s="138">
        <f>D100*E100</f>
        <v>0</v>
      </c>
    </row>
    <row r="101" spans="1:6">
      <c r="B101" s="346"/>
      <c r="E101" s="146"/>
    </row>
    <row r="102" spans="1:6" ht="51">
      <c r="A102" s="135" t="s">
        <v>185</v>
      </c>
      <c r="B102" s="346" t="s">
        <v>186</v>
      </c>
      <c r="C102" s="137" t="s">
        <v>141</v>
      </c>
      <c r="D102" s="138">
        <v>5.24</v>
      </c>
      <c r="E102" s="146"/>
      <c r="F102" s="138">
        <f>D102*E102</f>
        <v>0</v>
      </c>
    </row>
    <row r="103" spans="1:6">
      <c r="B103" s="346"/>
      <c r="E103" s="146"/>
    </row>
    <row r="104" spans="1:6" ht="51">
      <c r="A104" s="135" t="s">
        <v>187</v>
      </c>
      <c r="B104" s="346" t="s">
        <v>188</v>
      </c>
      <c r="C104" s="137" t="s">
        <v>141</v>
      </c>
      <c r="D104" s="138">
        <v>2.1800000000000002</v>
      </c>
      <c r="E104" s="146"/>
      <c r="F104" s="138">
        <f>D104*E104</f>
        <v>0</v>
      </c>
    </row>
    <row r="105" spans="1:6">
      <c r="B105" s="346"/>
      <c r="E105" s="146"/>
    </row>
    <row r="106" spans="1:6" ht="63.75">
      <c r="A106" s="135" t="s">
        <v>189</v>
      </c>
      <c r="B106" s="346" t="s">
        <v>190</v>
      </c>
      <c r="C106" s="137" t="s">
        <v>141</v>
      </c>
      <c r="D106" s="138">
        <v>28.7</v>
      </c>
      <c r="E106" s="146"/>
      <c r="F106" s="138">
        <f>+E106*D106</f>
        <v>0</v>
      </c>
    </row>
    <row r="107" spans="1:6">
      <c r="B107" s="346"/>
      <c r="E107" s="146"/>
    </row>
    <row r="108" spans="1:6" ht="63.75">
      <c r="A108" s="135" t="s">
        <v>191</v>
      </c>
      <c r="B108" s="346" t="s">
        <v>192</v>
      </c>
      <c r="C108" s="137" t="s">
        <v>141</v>
      </c>
      <c r="D108" s="138">
        <v>79.19</v>
      </c>
      <c r="E108" s="146"/>
      <c r="F108" s="138">
        <f>D108*E108</f>
        <v>0</v>
      </c>
    </row>
    <row r="109" spans="1:6">
      <c r="B109" s="346"/>
      <c r="E109" s="146"/>
    </row>
    <row r="110" spans="1:6" ht="76.5">
      <c r="A110" s="135" t="s">
        <v>193</v>
      </c>
      <c r="B110" s="346" t="s">
        <v>194</v>
      </c>
      <c r="C110" s="137" t="s">
        <v>141</v>
      </c>
      <c r="D110" s="138">
        <v>728.92</v>
      </c>
      <c r="E110" s="146"/>
      <c r="F110" s="138">
        <f>D110*E110</f>
        <v>0</v>
      </c>
    </row>
    <row r="111" spans="1:6">
      <c r="B111" s="346"/>
      <c r="E111" s="146"/>
    </row>
    <row r="112" spans="1:6" ht="63.75">
      <c r="A112" s="135" t="s">
        <v>195</v>
      </c>
      <c r="B112" s="346" t="s">
        <v>196</v>
      </c>
      <c r="C112" s="137" t="s">
        <v>141</v>
      </c>
      <c r="D112" s="138">
        <f>141+55.86</f>
        <v>196.86</v>
      </c>
      <c r="E112" s="146"/>
      <c r="F112" s="138">
        <f>D112*E112</f>
        <v>0</v>
      </c>
    </row>
    <row r="113" spans="1:6">
      <c r="B113" s="346"/>
      <c r="E113" s="146"/>
    </row>
    <row r="114" spans="1:6" ht="51">
      <c r="A114" s="135" t="s">
        <v>197</v>
      </c>
      <c r="B114" s="346" t="s">
        <v>198</v>
      </c>
      <c r="C114" s="137" t="s">
        <v>141</v>
      </c>
      <c r="D114" s="138">
        <v>22.27</v>
      </c>
      <c r="E114" s="146"/>
      <c r="F114" s="138">
        <f>D114*E114</f>
        <v>0</v>
      </c>
    </row>
    <row r="115" spans="1:6">
      <c r="B115" s="346"/>
      <c r="E115" s="146"/>
    </row>
    <row r="116" spans="1:6" ht="51">
      <c r="A116" s="135" t="s">
        <v>199</v>
      </c>
      <c r="B116" s="346" t="s">
        <v>200</v>
      </c>
      <c r="C116" s="137" t="s">
        <v>141</v>
      </c>
      <c r="D116" s="138">
        <v>101.87</v>
      </c>
      <c r="E116" s="146"/>
      <c r="F116" s="138">
        <f>D116*E116</f>
        <v>0</v>
      </c>
    </row>
    <row r="117" spans="1:6">
      <c r="B117" s="346"/>
      <c r="E117" s="146"/>
    </row>
    <row r="118" spans="1:6" ht="63.75">
      <c r="A118" s="135" t="s">
        <v>201</v>
      </c>
      <c r="B118" s="346" t="s">
        <v>202</v>
      </c>
      <c r="C118" s="137" t="s">
        <v>141</v>
      </c>
      <c r="D118" s="138">
        <v>16.55</v>
      </c>
      <c r="E118" s="146"/>
      <c r="F118" s="138">
        <f t="shared" ref="F118:F132" si="0">D118*E118</f>
        <v>0</v>
      </c>
    </row>
    <row r="119" spans="1:6">
      <c r="B119" s="346"/>
      <c r="E119" s="146"/>
      <c r="F119" s="138">
        <f t="shared" si="0"/>
        <v>0</v>
      </c>
    </row>
    <row r="120" spans="1:6" ht="25.5">
      <c r="A120" s="135" t="s">
        <v>203</v>
      </c>
      <c r="B120" s="346" t="s">
        <v>838</v>
      </c>
      <c r="E120" s="146"/>
      <c r="F120" s="138">
        <f t="shared" si="0"/>
        <v>0</v>
      </c>
    </row>
    <row r="121" spans="1:6">
      <c r="B121" s="346" t="s">
        <v>204</v>
      </c>
      <c r="E121" s="146"/>
      <c r="F121" s="138">
        <f t="shared" si="0"/>
        <v>0</v>
      </c>
    </row>
    <row r="122" spans="1:6" ht="25.5">
      <c r="B122" s="346" t="s">
        <v>205</v>
      </c>
      <c r="E122" s="146"/>
      <c r="F122" s="138">
        <f t="shared" si="0"/>
        <v>0</v>
      </c>
    </row>
    <row r="123" spans="1:6">
      <c r="B123" s="346" t="s">
        <v>206</v>
      </c>
      <c r="E123" s="146"/>
      <c r="F123" s="138">
        <f t="shared" si="0"/>
        <v>0</v>
      </c>
    </row>
    <row r="124" spans="1:6" ht="25.5">
      <c r="B124" s="346" t="s">
        <v>207</v>
      </c>
      <c r="E124" s="146"/>
      <c r="F124" s="138">
        <f t="shared" si="0"/>
        <v>0</v>
      </c>
    </row>
    <row r="125" spans="1:6" ht="25.5">
      <c r="B125" s="346" t="s">
        <v>208</v>
      </c>
      <c r="E125" s="146"/>
      <c r="F125" s="138">
        <f t="shared" si="0"/>
        <v>0</v>
      </c>
    </row>
    <row r="126" spans="1:6">
      <c r="B126" s="346" t="s">
        <v>209</v>
      </c>
      <c r="E126" s="146"/>
      <c r="F126" s="138">
        <f t="shared" si="0"/>
        <v>0</v>
      </c>
    </row>
    <row r="127" spans="1:6">
      <c r="B127" s="346" t="s">
        <v>210</v>
      </c>
      <c r="E127" s="146"/>
      <c r="F127" s="138">
        <f t="shared" si="0"/>
        <v>0</v>
      </c>
    </row>
    <row r="128" spans="1:6" ht="25.5">
      <c r="B128" s="346" t="s">
        <v>211</v>
      </c>
      <c r="C128" s="137" t="s">
        <v>54</v>
      </c>
      <c r="D128" s="138">
        <v>1</v>
      </c>
      <c r="E128" s="146"/>
      <c r="F128" s="138">
        <f t="shared" si="0"/>
        <v>0</v>
      </c>
    </row>
    <row r="129" spans="1:6">
      <c r="B129" s="346"/>
      <c r="E129" s="146"/>
      <c r="F129" s="138">
        <f t="shared" si="0"/>
        <v>0</v>
      </c>
    </row>
    <row r="130" spans="1:6" ht="89.25">
      <c r="A130" s="135" t="s">
        <v>212</v>
      </c>
      <c r="B130" s="346" t="s">
        <v>213</v>
      </c>
      <c r="C130" s="137" t="s">
        <v>54</v>
      </c>
      <c r="D130" s="138">
        <v>10</v>
      </c>
      <c r="E130" s="146"/>
      <c r="F130" s="138">
        <f t="shared" si="0"/>
        <v>0</v>
      </c>
    </row>
    <row r="131" spans="1:6">
      <c r="B131" s="346"/>
      <c r="E131" s="146"/>
      <c r="F131" s="138">
        <f t="shared" si="0"/>
        <v>0</v>
      </c>
    </row>
    <row r="132" spans="1:6" ht="76.5">
      <c r="A132" s="135" t="s">
        <v>214</v>
      </c>
      <c r="B132" s="346" t="s">
        <v>215</v>
      </c>
      <c r="C132" s="137" t="s">
        <v>164</v>
      </c>
      <c r="D132" s="138">
        <v>51500</v>
      </c>
      <c r="E132" s="146"/>
      <c r="F132" s="138">
        <f t="shared" si="0"/>
        <v>0</v>
      </c>
    </row>
    <row r="133" spans="1:6">
      <c r="B133" s="346"/>
      <c r="E133" s="146"/>
    </row>
    <row r="134" spans="1:6" ht="89.25">
      <c r="A134" s="135" t="s">
        <v>216</v>
      </c>
      <c r="B134" s="346" t="s">
        <v>217</v>
      </c>
      <c r="C134" s="137" t="s">
        <v>164</v>
      </c>
      <c r="D134" s="138">
        <v>50200</v>
      </c>
      <c r="E134" s="146"/>
      <c r="F134" s="138">
        <f>D134*E134</f>
        <v>0</v>
      </c>
    </row>
    <row r="135" spans="1:6">
      <c r="B135" s="346"/>
      <c r="E135" s="146"/>
    </row>
    <row r="136" spans="1:6" ht="25.5">
      <c r="A136" s="135" t="s">
        <v>218</v>
      </c>
      <c r="B136" s="346" t="s">
        <v>219</v>
      </c>
      <c r="C136" s="137" t="s">
        <v>164</v>
      </c>
      <c r="D136" s="138">
        <v>123000</v>
      </c>
      <c r="E136" s="146"/>
      <c r="F136" s="138">
        <f>D136*E136</f>
        <v>0</v>
      </c>
    </row>
    <row r="137" spans="1:6">
      <c r="B137" s="346"/>
    </row>
    <row r="138" spans="1:6" ht="25.5">
      <c r="A138" s="148" t="s">
        <v>87</v>
      </c>
      <c r="B138" s="149" t="s">
        <v>220</v>
      </c>
      <c r="C138" s="150"/>
      <c r="D138" s="151"/>
      <c r="E138" s="151"/>
      <c r="F138" s="151">
        <f>SUM(F87:F137)</f>
        <v>0</v>
      </c>
    </row>
    <row r="139" spans="1:6">
      <c r="A139" s="153"/>
      <c r="B139" s="154"/>
      <c r="C139" s="155"/>
      <c r="D139" s="156"/>
      <c r="E139" s="156"/>
      <c r="F139" s="156"/>
    </row>
    <row r="140" spans="1:6">
      <c r="A140" s="140" t="s">
        <v>89</v>
      </c>
      <c r="B140" s="145" t="s">
        <v>90</v>
      </c>
      <c r="E140" s="146"/>
    </row>
    <row r="141" spans="1:6">
      <c r="A141" s="140"/>
      <c r="B141" s="145"/>
      <c r="E141" s="146"/>
    </row>
    <row r="142" spans="1:6" ht="25.5" customHeight="1">
      <c r="A142" s="140"/>
      <c r="B142" s="390" t="s">
        <v>18</v>
      </c>
      <c r="C142" s="390"/>
      <c r="D142" s="390"/>
      <c r="E142" s="390"/>
      <c r="F142" s="390"/>
    </row>
    <row r="143" spans="1:6">
      <c r="A143" s="140"/>
      <c r="B143" s="145"/>
      <c r="E143" s="146"/>
    </row>
    <row r="144" spans="1:6" ht="41.25" customHeight="1">
      <c r="A144" s="140"/>
      <c r="B144" s="390" t="s">
        <v>221</v>
      </c>
      <c r="C144" s="390"/>
      <c r="D144" s="390"/>
      <c r="E144" s="390"/>
      <c r="F144" s="390"/>
    </row>
    <row r="145" spans="1:6">
      <c r="A145" s="140"/>
      <c r="C145" s="157"/>
      <c r="D145" s="157"/>
      <c r="E145" s="158"/>
      <c r="F145" s="157"/>
    </row>
    <row r="146" spans="1:6" ht="51">
      <c r="A146" s="140"/>
      <c r="B146" s="345" t="s">
        <v>222</v>
      </c>
      <c r="C146" s="157"/>
      <c r="D146" s="157"/>
      <c r="E146" s="158"/>
      <c r="F146" s="157"/>
    </row>
    <row r="147" spans="1:6">
      <c r="E147" s="146"/>
    </row>
    <row r="148" spans="1:6" ht="51">
      <c r="A148" s="135" t="s">
        <v>223</v>
      </c>
      <c r="B148" s="346" t="s">
        <v>224</v>
      </c>
      <c r="C148" s="137" t="s">
        <v>143</v>
      </c>
      <c r="D148" s="138">
        <v>371.71</v>
      </c>
      <c r="E148" s="146"/>
      <c r="F148" s="138">
        <f>D148*E148</f>
        <v>0</v>
      </c>
    </row>
    <row r="149" spans="1:6">
      <c r="B149" s="346"/>
      <c r="E149" s="146"/>
    </row>
    <row r="150" spans="1:6" ht="51">
      <c r="A150" s="135" t="s">
        <v>225</v>
      </c>
      <c r="B150" s="346" t="s">
        <v>226</v>
      </c>
      <c r="C150" s="137" t="s">
        <v>143</v>
      </c>
      <c r="D150" s="138">
        <v>1367.65</v>
      </c>
      <c r="E150" s="146"/>
      <c r="F150" s="138">
        <f>D150*E150</f>
        <v>0</v>
      </c>
    </row>
    <row r="151" spans="1:6">
      <c r="B151" s="346"/>
      <c r="E151" s="146"/>
    </row>
    <row r="152" spans="1:6" ht="63.75">
      <c r="A152" s="135" t="s">
        <v>227</v>
      </c>
      <c r="B152" s="346" t="s">
        <v>228</v>
      </c>
      <c r="C152" s="137" t="s">
        <v>143</v>
      </c>
      <c r="D152" s="138">
        <f>311.13+105.98</f>
        <v>417.11</v>
      </c>
      <c r="E152" s="146"/>
      <c r="F152" s="138">
        <f>D152*E152</f>
        <v>0</v>
      </c>
    </row>
    <row r="153" spans="1:6">
      <c r="B153" s="346"/>
      <c r="E153" s="146"/>
    </row>
    <row r="154" spans="1:6" ht="51">
      <c r="A154" s="135" t="s">
        <v>229</v>
      </c>
      <c r="B154" s="346" t="s">
        <v>230</v>
      </c>
      <c r="C154" s="137" t="s">
        <v>143</v>
      </c>
      <c r="D154" s="138">
        <v>597.73</v>
      </c>
      <c r="E154" s="146"/>
      <c r="F154" s="138">
        <f>D154*E154</f>
        <v>0</v>
      </c>
    </row>
    <row r="155" spans="1:6">
      <c r="B155" s="346"/>
      <c r="E155" s="146"/>
    </row>
    <row r="156" spans="1:6" ht="51">
      <c r="A156" s="135" t="s">
        <v>231</v>
      </c>
      <c r="B156" s="346" t="s">
        <v>232</v>
      </c>
      <c r="C156" s="137" t="s">
        <v>143</v>
      </c>
      <c r="D156" s="138">
        <f>+D154</f>
        <v>597.73</v>
      </c>
      <c r="E156" s="146"/>
      <c r="F156" s="138">
        <f>D156*E156</f>
        <v>0</v>
      </c>
    </row>
    <row r="157" spans="1:6">
      <c r="B157" s="346"/>
      <c r="E157" s="146"/>
    </row>
    <row r="158" spans="1:6" ht="25.5">
      <c r="A158" s="135" t="s">
        <v>233</v>
      </c>
      <c r="B158" s="159" t="s">
        <v>234</v>
      </c>
      <c r="E158" s="146"/>
    </row>
    <row r="159" spans="1:6">
      <c r="B159" s="346"/>
      <c r="E159" s="146"/>
    </row>
    <row r="160" spans="1:6">
      <c r="A160" s="144" t="s">
        <v>235</v>
      </c>
      <c r="B160" s="159" t="s">
        <v>236</v>
      </c>
    </row>
    <row r="161" spans="1:6" ht="25.5">
      <c r="A161" s="144"/>
      <c r="B161" s="159" t="s">
        <v>237</v>
      </c>
      <c r="E161" s="146"/>
    </row>
    <row r="162" spans="1:6" ht="51">
      <c r="A162" s="144"/>
      <c r="B162" s="159" t="s">
        <v>238</v>
      </c>
      <c r="E162" s="146"/>
    </row>
    <row r="163" spans="1:6" ht="25.5">
      <c r="A163" s="144"/>
      <c r="B163" s="159" t="s">
        <v>239</v>
      </c>
      <c r="E163" s="146"/>
    </row>
    <row r="164" spans="1:6" ht="25.5">
      <c r="A164" s="144"/>
      <c r="B164" s="159" t="s">
        <v>240</v>
      </c>
      <c r="E164" s="146"/>
    </row>
    <row r="165" spans="1:6" ht="25.5">
      <c r="A165" s="144"/>
      <c r="B165" s="159" t="s">
        <v>241</v>
      </c>
      <c r="E165" s="146"/>
    </row>
    <row r="166" spans="1:6">
      <c r="A166" s="144"/>
      <c r="B166" s="159"/>
      <c r="C166" s="137" t="s">
        <v>143</v>
      </c>
      <c r="D166" s="138">
        <v>187.85</v>
      </c>
      <c r="E166" s="146"/>
      <c r="F166" s="138">
        <f>D166*E166</f>
        <v>0</v>
      </c>
    </row>
    <row r="167" spans="1:6">
      <c r="B167" s="346"/>
      <c r="E167" s="146"/>
    </row>
    <row r="168" spans="1:6">
      <c r="A168" s="144" t="s">
        <v>242</v>
      </c>
      <c r="B168" s="159" t="s">
        <v>236</v>
      </c>
    </row>
    <row r="169" spans="1:6">
      <c r="A169" s="144"/>
      <c r="B169" s="159" t="s">
        <v>243</v>
      </c>
      <c r="E169" s="146"/>
    </row>
    <row r="170" spans="1:6" ht="25.5">
      <c r="A170" s="144"/>
      <c r="B170" s="159" t="s">
        <v>239</v>
      </c>
      <c r="E170" s="146"/>
    </row>
    <row r="171" spans="1:6" ht="25.5">
      <c r="A171" s="144"/>
      <c r="B171" s="159" t="s">
        <v>240</v>
      </c>
      <c r="E171" s="146"/>
    </row>
    <row r="172" spans="1:6" ht="25.5">
      <c r="A172" s="144"/>
      <c r="B172" s="159" t="s">
        <v>244</v>
      </c>
      <c r="E172" s="146"/>
    </row>
    <row r="173" spans="1:6">
      <c r="A173" s="144"/>
      <c r="B173" s="159" t="s">
        <v>245</v>
      </c>
      <c r="C173" s="137" t="s">
        <v>143</v>
      </c>
      <c r="D173" s="138">
        <v>99.42</v>
      </c>
      <c r="E173" s="146"/>
      <c r="F173" s="138">
        <f>D173*E173</f>
        <v>0</v>
      </c>
    </row>
    <row r="174" spans="1:6">
      <c r="B174" s="346"/>
      <c r="E174" s="146"/>
    </row>
    <row r="175" spans="1:6">
      <c r="A175" s="144" t="s">
        <v>246</v>
      </c>
      <c r="B175" s="159" t="s">
        <v>247</v>
      </c>
    </row>
    <row r="176" spans="1:6" ht="25.5">
      <c r="A176" s="144"/>
      <c r="B176" s="159" t="s">
        <v>237</v>
      </c>
      <c r="E176" s="146"/>
    </row>
    <row r="177" spans="1:6" ht="51">
      <c r="A177" s="144"/>
      <c r="B177" s="159" t="s">
        <v>238</v>
      </c>
      <c r="E177" s="146"/>
    </row>
    <row r="178" spans="1:6" ht="25.5">
      <c r="A178" s="144"/>
      <c r="B178" s="159" t="s">
        <v>239</v>
      </c>
      <c r="E178" s="146"/>
    </row>
    <row r="179" spans="1:6" ht="25.5">
      <c r="A179" s="144"/>
      <c r="B179" s="159" t="s">
        <v>240</v>
      </c>
      <c r="E179" s="146"/>
    </row>
    <row r="180" spans="1:6" ht="25.5">
      <c r="A180" s="144"/>
      <c r="B180" s="159" t="s">
        <v>248</v>
      </c>
      <c r="E180" s="146"/>
    </row>
    <row r="181" spans="1:6">
      <c r="A181" s="144"/>
      <c r="B181" s="159" t="s">
        <v>245</v>
      </c>
      <c r="C181" s="137" t="s">
        <v>143</v>
      </c>
      <c r="D181" s="138">
        <v>168.33</v>
      </c>
      <c r="E181" s="146"/>
      <c r="F181" s="138">
        <f>D181*E181</f>
        <v>0</v>
      </c>
    </row>
    <row r="182" spans="1:6">
      <c r="A182" s="144"/>
      <c r="B182" s="159"/>
      <c r="E182" s="146"/>
    </row>
    <row r="183" spans="1:6">
      <c r="A183" s="144" t="s">
        <v>249</v>
      </c>
      <c r="B183" s="159" t="s">
        <v>250</v>
      </c>
    </row>
    <row r="184" spans="1:6">
      <c r="A184" s="144"/>
      <c r="B184" s="159" t="s">
        <v>251</v>
      </c>
      <c r="E184" s="146"/>
    </row>
    <row r="185" spans="1:6" ht="25.5">
      <c r="A185" s="144"/>
      <c r="B185" s="159" t="s">
        <v>239</v>
      </c>
      <c r="E185" s="146"/>
    </row>
    <row r="186" spans="1:6" ht="25.5">
      <c r="A186" s="144"/>
      <c r="B186" s="159" t="s">
        <v>240</v>
      </c>
      <c r="E186" s="146"/>
    </row>
    <row r="187" spans="1:6" ht="25.5">
      <c r="A187" s="144"/>
      <c r="B187" s="159" t="s">
        <v>248</v>
      </c>
      <c r="C187" s="137" t="s">
        <v>143</v>
      </c>
      <c r="D187" s="138">
        <v>1180.76</v>
      </c>
      <c r="E187" s="146"/>
      <c r="F187" s="138">
        <f>+E187*D187</f>
        <v>0</v>
      </c>
    </row>
    <row r="188" spans="1:6">
      <c r="A188" s="144"/>
      <c r="B188" s="159" t="s">
        <v>245</v>
      </c>
      <c r="E188" s="146"/>
    </row>
    <row r="189" spans="1:6">
      <c r="A189" s="144"/>
      <c r="B189" s="159"/>
      <c r="E189" s="146"/>
    </row>
    <row r="190" spans="1:6">
      <c r="A190" s="144" t="s">
        <v>252</v>
      </c>
      <c r="B190" s="159" t="s">
        <v>253</v>
      </c>
    </row>
    <row r="191" spans="1:6" ht="25.5">
      <c r="A191" s="144"/>
      <c r="B191" s="159" t="s">
        <v>237</v>
      </c>
      <c r="E191" s="146"/>
    </row>
    <row r="192" spans="1:6" ht="51">
      <c r="A192" s="144"/>
      <c r="B192" s="159" t="s">
        <v>238</v>
      </c>
      <c r="E192" s="146"/>
    </row>
    <row r="193" spans="1:6" ht="25.5">
      <c r="A193" s="144"/>
      <c r="B193" s="159" t="s">
        <v>254</v>
      </c>
      <c r="E193" s="146"/>
    </row>
    <row r="194" spans="1:6" ht="25.5">
      <c r="A194" s="144"/>
      <c r="B194" s="159" t="s">
        <v>240</v>
      </c>
      <c r="E194" s="146"/>
    </row>
    <row r="195" spans="1:6" ht="25.5">
      <c r="A195" s="144"/>
      <c r="B195" s="159" t="s">
        <v>255</v>
      </c>
      <c r="C195" s="137" t="s">
        <v>143</v>
      </c>
      <c r="D195" s="138">
        <v>0</v>
      </c>
      <c r="E195" s="146"/>
      <c r="F195" s="138">
        <f>D195*E195</f>
        <v>0</v>
      </c>
    </row>
    <row r="196" spans="1:6">
      <c r="B196" s="346"/>
      <c r="E196" s="146"/>
    </row>
    <row r="197" spans="1:6">
      <c r="A197" s="144" t="s">
        <v>256</v>
      </c>
      <c r="B197" s="159" t="s">
        <v>257</v>
      </c>
    </row>
    <row r="198" spans="1:6">
      <c r="A198" s="144"/>
      <c r="B198" s="159" t="s">
        <v>258</v>
      </c>
      <c r="E198" s="146"/>
    </row>
    <row r="199" spans="1:6" ht="25.5">
      <c r="A199" s="144"/>
      <c r="B199" s="159" t="s">
        <v>254</v>
      </c>
      <c r="E199" s="146"/>
    </row>
    <row r="200" spans="1:6" ht="25.5">
      <c r="A200" s="144"/>
      <c r="B200" s="159" t="s">
        <v>240</v>
      </c>
      <c r="E200" s="146"/>
    </row>
    <row r="201" spans="1:6" ht="25.5">
      <c r="A201" s="144"/>
      <c r="B201" s="159" t="s">
        <v>259</v>
      </c>
      <c r="E201" s="146"/>
    </row>
    <row r="202" spans="1:6">
      <c r="A202" s="144"/>
      <c r="B202" s="159"/>
      <c r="C202" s="137" t="s">
        <v>143</v>
      </c>
      <c r="D202" s="138">
        <v>0</v>
      </c>
      <c r="E202" s="146"/>
      <c r="F202" s="138">
        <f>D202*E202</f>
        <v>0</v>
      </c>
    </row>
    <row r="203" spans="1:6">
      <c r="A203" s="144" t="s">
        <v>260</v>
      </c>
      <c r="B203" s="159" t="s">
        <v>261</v>
      </c>
    </row>
    <row r="204" spans="1:6" ht="25.5">
      <c r="A204" s="144"/>
      <c r="B204" s="159" t="s">
        <v>237</v>
      </c>
      <c r="E204" s="146"/>
    </row>
    <row r="205" spans="1:6" ht="51">
      <c r="A205" s="144"/>
      <c r="B205" s="159" t="s">
        <v>238</v>
      </c>
      <c r="E205" s="146"/>
    </row>
    <row r="206" spans="1:6" ht="25.5">
      <c r="A206" s="144"/>
      <c r="B206" s="159" t="s">
        <v>262</v>
      </c>
      <c r="E206" s="146"/>
    </row>
    <row r="207" spans="1:6" ht="25.5">
      <c r="A207" s="144"/>
      <c r="B207" s="159" t="s">
        <v>240</v>
      </c>
      <c r="E207" s="146"/>
    </row>
    <row r="208" spans="1:6" ht="38.25">
      <c r="A208" s="144"/>
      <c r="B208" s="159" t="s">
        <v>263</v>
      </c>
      <c r="E208" s="146"/>
    </row>
    <row r="209" spans="1:6">
      <c r="A209" s="144"/>
      <c r="B209" s="159"/>
      <c r="C209" s="137" t="s">
        <v>143</v>
      </c>
      <c r="D209" s="138">
        <v>105.98</v>
      </c>
      <c r="E209" s="146"/>
      <c r="F209" s="138">
        <f>D209*E209</f>
        <v>0</v>
      </c>
    </row>
    <row r="210" spans="1:6">
      <c r="B210" s="346"/>
      <c r="E210" s="146"/>
    </row>
    <row r="211" spans="1:6" ht="38.25">
      <c r="A211" s="135" t="s">
        <v>264</v>
      </c>
      <c r="B211" s="159" t="s">
        <v>265</v>
      </c>
      <c r="C211" s="137" t="s">
        <v>143</v>
      </c>
      <c r="D211" s="138">
        <v>1256.54</v>
      </c>
      <c r="E211" s="146"/>
      <c r="F211" s="138">
        <f>D211*E211</f>
        <v>0</v>
      </c>
    </row>
    <row r="212" spans="1:6">
      <c r="B212" s="346"/>
      <c r="E212" s="146"/>
    </row>
    <row r="213" spans="1:6" ht="25.5">
      <c r="A213" s="135" t="s">
        <v>266</v>
      </c>
      <c r="B213" s="159" t="s">
        <v>267</v>
      </c>
      <c r="C213" s="137" t="s">
        <v>143</v>
      </c>
      <c r="D213" s="138">
        <v>5888.64</v>
      </c>
      <c r="E213" s="146"/>
      <c r="F213" s="138">
        <f>D213*E213</f>
        <v>0</v>
      </c>
    </row>
    <row r="214" spans="1:6">
      <c r="B214" s="346"/>
      <c r="E214" s="146"/>
    </row>
    <row r="215" spans="1:6" ht="63.75">
      <c r="A215" s="135" t="s">
        <v>268</v>
      </c>
      <c r="B215" s="346" t="s">
        <v>269</v>
      </c>
      <c r="C215" s="137" t="s">
        <v>143</v>
      </c>
      <c r="D215" s="138">
        <v>38.25</v>
      </c>
      <c r="E215" s="146"/>
      <c r="F215" s="138">
        <f>D215*E215</f>
        <v>0</v>
      </c>
    </row>
    <row r="216" spans="1:6">
      <c r="B216" s="346"/>
      <c r="E216" s="146"/>
    </row>
    <row r="217" spans="1:6" ht="63.75">
      <c r="A217" s="135" t="s">
        <v>270</v>
      </c>
      <c r="B217" s="159" t="s">
        <v>271</v>
      </c>
      <c r="C217" s="137" t="s">
        <v>141</v>
      </c>
      <c r="D217" s="138">
        <f>1309.94-35-55.86</f>
        <v>1219.0800000000002</v>
      </c>
      <c r="E217" s="146"/>
      <c r="F217" s="138">
        <f t="shared" ref="F217:F225" si="1">D217*E217</f>
        <v>0</v>
      </c>
    </row>
    <row r="218" spans="1:6">
      <c r="B218" s="160"/>
      <c r="E218" s="146"/>
      <c r="F218" s="138">
        <f t="shared" si="1"/>
        <v>0</v>
      </c>
    </row>
    <row r="219" spans="1:6" ht="51">
      <c r="A219" s="135" t="s">
        <v>272</v>
      </c>
      <c r="B219" s="159" t="s">
        <v>273</v>
      </c>
      <c r="C219" s="137" t="s">
        <v>143</v>
      </c>
      <c r="D219" s="138">
        <v>726.11</v>
      </c>
      <c r="E219" s="146"/>
      <c r="F219" s="138">
        <f t="shared" si="1"/>
        <v>0</v>
      </c>
    </row>
    <row r="220" spans="1:6">
      <c r="B220" s="346"/>
      <c r="E220" s="146"/>
      <c r="F220" s="138">
        <f t="shared" si="1"/>
        <v>0</v>
      </c>
    </row>
    <row r="221" spans="1:6" ht="25.5">
      <c r="A221" s="135" t="s">
        <v>274</v>
      </c>
      <c r="B221" s="346" t="s">
        <v>275</v>
      </c>
      <c r="C221" s="137" t="s">
        <v>54</v>
      </c>
      <c r="D221" s="138">
        <v>8</v>
      </c>
      <c r="E221" s="146"/>
      <c r="F221" s="138">
        <f t="shared" si="1"/>
        <v>0</v>
      </c>
    </row>
    <row r="222" spans="1:6">
      <c r="B222" s="346"/>
      <c r="E222" s="146"/>
      <c r="F222" s="138">
        <f t="shared" si="1"/>
        <v>0</v>
      </c>
    </row>
    <row r="223" spans="1:6" ht="25.5">
      <c r="A223" s="135" t="s">
        <v>276</v>
      </c>
      <c r="B223" s="346" t="s">
        <v>277</v>
      </c>
      <c r="C223" s="137" t="s">
        <v>54</v>
      </c>
      <c r="D223" s="138">
        <v>39</v>
      </c>
      <c r="E223" s="146"/>
      <c r="F223" s="138">
        <f t="shared" si="1"/>
        <v>0</v>
      </c>
    </row>
    <row r="224" spans="1:6">
      <c r="B224" s="346"/>
      <c r="E224" s="146"/>
      <c r="F224" s="138">
        <f t="shared" si="1"/>
        <v>0</v>
      </c>
    </row>
    <row r="225" spans="1:6" ht="114.75">
      <c r="A225" s="135" t="s">
        <v>278</v>
      </c>
      <c r="B225" s="346" t="s">
        <v>279</v>
      </c>
      <c r="C225" s="137" t="s">
        <v>143</v>
      </c>
      <c r="D225" s="138">
        <v>197.15</v>
      </c>
      <c r="E225" s="146"/>
      <c r="F225" s="138">
        <f t="shared" si="1"/>
        <v>0</v>
      </c>
    </row>
    <row r="226" spans="1:6">
      <c r="B226" s="346"/>
      <c r="E226" s="146"/>
    </row>
    <row r="227" spans="1:6" ht="63.75">
      <c r="A227" s="135" t="s">
        <v>280</v>
      </c>
      <c r="B227" s="346" t="s">
        <v>281</v>
      </c>
    </row>
    <row r="228" spans="1:6" ht="25.5">
      <c r="A228" s="135" t="s">
        <v>235</v>
      </c>
      <c r="B228" s="346" t="s">
        <v>282</v>
      </c>
      <c r="E228" s="146"/>
    </row>
    <row r="229" spans="1:6" ht="25.5">
      <c r="B229" s="346" t="s">
        <v>283</v>
      </c>
      <c r="E229" s="146"/>
    </row>
    <row r="230" spans="1:6" ht="27.75">
      <c r="B230" s="346" t="s">
        <v>284</v>
      </c>
      <c r="E230" s="146"/>
    </row>
    <row r="231" spans="1:6" ht="25.5">
      <c r="B231" s="346" t="s">
        <v>285</v>
      </c>
      <c r="E231" s="146"/>
    </row>
    <row r="232" spans="1:6" ht="25.5">
      <c r="B232" s="346" t="s">
        <v>286</v>
      </c>
      <c r="E232" s="146"/>
    </row>
    <row r="233" spans="1:6">
      <c r="B233" s="346" t="s">
        <v>287</v>
      </c>
      <c r="E233" s="146"/>
    </row>
    <row r="234" spans="1:6" ht="25.5">
      <c r="B234" s="346" t="s">
        <v>283</v>
      </c>
      <c r="E234" s="146"/>
    </row>
    <row r="235" spans="1:6">
      <c r="B235" s="346" t="s">
        <v>288</v>
      </c>
      <c r="E235" s="146"/>
    </row>
    <row r="236" spans="1:6" ht="25.5">
      <c r="B236" s="346" t="s">
        <v>289</v>
      </c>
      <c r="C236" s="137" t="s">
        <v>143</v>
      </c>
      <c r="D236" s="138">
        <v>1415.7</v>
      </c>
      <c r="E236" s="146"/>
      <c r="F236" s="138">
        <f>D236*E236</f>
        <v>0</v>
      </c>
    </row>
    <row r="237" spans="1:6">
      <c r="B237" s="346"/>
      <c r="E237" s="146"/>
    </row>
    <row r="238" spans="1:6" ht="25.5">
      <c r="A238" s="135" t="s">
        <v>242</v>
      </c>
      <c r="B238" s="346" t="s">
        <v>290</v>
      </c>
      <c r="E238" s="146"/>
    </row>
    <row r="239" spans="1:6" ht="25.5">
      <c r="B239" s="161" t="s">
        <v>283</v>
      </c>
      <c r="E239" s="146"/>
    </row>
    <row r="240" spans="1:6" ht="25.5">
      <c r="B240" s="161" t="s">
        <v>846</v>
      </c>
      <c r="E240" s="146"/>
    </row>
    <row r="241" spans="1:6" ht="25.5">
      <c r="B241" s="161" t="s">
        <v>291</v>
      </c>
      <c r="E241" s="146"/>
    </row>
    <row r="242" spans="1:6" ht="25.5">
      <c r="B242" s="161" t="s">
        <v>292</v>
      </c>
      <c r="E242" s="146"/>
    </row>
    <row r="243" spans="1:6">
      <c r="B243" s="161" t="s">
        <v>293</v>
      </c>
      <c r="E243" s="146"/>
    </row>
    <row r="244" spans="1:6" ht="25.5">
      <c r="B244" s="161" t="s">
        <v>292</v>
      </c>
      <c r="E244" s="146"/>
    </row>
    <row r="245" spans="1:6">
      <c r="B245" s="161" t="s">
        <v>288</v>
      </c>
      <c r="E245" s="146"/>
    </row>
    <row r="246" spans="1:6" ht="25.5">
      <c r="B246" s="161" t="s">
        <v>308</v>
      </c>
      <c r="C246" s="137" t="s">
        <v>143</v>
      </c>
      <c r="D246" s="138">
        <v>144.76</v>
      </c>
      <c r="E246" s="146"/>
      <c r="F246" s="138">
        <f>D246*E246</f>
        <v>0</v>
      </c>
    </row>
    <row r="247" spans="1:6">
      <c r="B247" s="346"/>
      <c r="E247" s="146"/>
    </row>
    <row r="248" spans="1:6" ht="38.25">
      <c r="A248" s="135" t="s">
        <v>246</v>
      </c>
      <c r="B248" s="346" t="s">
        <v>294</v>
      </c>
      <c r="E248" s="146"/>
    </row>
    <row r="249" spans="1:6" ht="25.5">
      <c r="B249" s="161" t="s">
        <v>283</v>
      </c>
      <c r="E249" s="146"/>
    </row>
    <row r="250" spans="1:6" ht="42.75">
      <c r="B250" s="161" t="s">
        <v>295</v>
      </c>
      <c r="E250" s="146"/>
    </row>
    <row r="251" spans="1:6" ht="25.5">
      <c r="B251" s="161" t="s">
        <v>296</v>
      </c>
      <c r="E251" s="146"/>
    </row>
    <row r="252" spans="1:6" ht="25.5">
      <c r="B252" s="161" t="s">
        <v>297</v>
      </c>
      <c r="E252" s="146"/>
    </row>
    <row r="253" spans="1:6" ht="25.5">
      <c r="B253" s="161" t="s">
        <v>298</v>
      </c>
      <c r="E253" s="146"/>
    </row>
    <row r="254" spans="1:6" ht="25.5">
      <c r="B254" s="161" t="s">
        <v>299</v>
      </c>
      <c r="E254" s="146"/>
    </row>
    <row r="255" spans="1:6" ht="25.5">
      <c r="B255" s="161" t="s">
        <v>300</v>
      </c>
      <c r="E255" s="146"/>
    </row>
    <row r="256" spans="1:6" ht="25.5">
      <c r="B256" s="161" t="s">
        <v>301</v>
      </c>
      <c r="E256" s="146"/>
    </row>
    <row r="257" spans="1:6" ht="89.25">
      <c r="B257" s="161" t="s">
        <v>302</v>
      </c>
      <c r="E257" s="146"/>
    </row>
    <row r="258" spans="1:6" ht="25.5">
      <c r="B258" s="161" t="s">
        <v>303</v>
      </c>
      <c r="E258" s="146"/>
    </row>
    <row r="259" spans="1:6" ht="25.5">
      <c r="B259" s="161" t="s">
        <v>304</v>
      </c>
      <c r="E259" s="146"/>
    </row>
    <row r="260" spans="1:6">
      <c r="B260" s="346"/>
      <c r="C260" s="137" t="s">
        <v>143</v>
      </c>
      <c r="D260" s="138">
        <v>521.59</v>
      </c>
      <c r="E260" s="146"/>
      <c r="F260" s="138">
        <f>D260*E260</f>
        <v>0</v>
      </c>
    </row>
    <row r="261" spans="1:6">
      <c r="B261" s="346"/>
      <c r="E261" s="146"/>
    </row>
    <row r="262" spans="1:6" ht="38.25">
      <c r="A262" s="135" t="s">
        <v>249</v>
      </c>
      <c r="B262" s="346" t="s">
        <v>305</v>
      </c>
      <c r="E262" s="146"/>
    </row>
    <row r="263" spans="1:6" ht="25.5">
      <c r="B263" s="161" t="s">
        <v>286</v>
      </c>
      <c r="E263" s="146"/>
    </row>
    <row r="264" spans="1:6" ht="27.75">
      <c r="B264" s="161" t="s">
        <v>306</v>
      </c>
      <c r="E264" s="146"/>
    </row>
    <row r="265" spans="1:6" ht="25.5">
      <c r="B265" s="161" t="s">
        <v>307</v>
      </c>
      <c r="E265" s="146"/>
    </row>
    <row r="266" spans="1:6">
      <c r="B266" s="161" t="s">
        <v>287</v>
      </c>
      <c r="E266" s="146"/>
    </row>
    <row r="267" spans="1:6" ht="25.5">
      <c r="B267" s="161" t="s">
        <v>307</v>
      </c>
      <c r="E267" s="146"/>
    </row>
    <row r="268" spans="1:6">
      <c r="B268" s="161" t="s">
        <v>288</v>
      </c>
      <c r="E268" s="146"/>
    </row>
    <row r="269" spans="1:6" ht="25.5">
      <c r="B269" s="161" t="s">
        <v>308</v>
      </c>
      <c r="E269" s="146"/>
    </row>
    <row r="270" spans="1:6">
      <c r="B270" s="346"/>
      <c r="C270" s="137" t="s">
        <v>143</v>
      </c>
      <c r="D270" s="138">
        <v>110</v>
      </c>
      <c r="E270" s="146"/>
      <c r="F270" s="138">
        <f>D270*E270</f>
        <v>0</v>
      </c>
    </row>
    <row r="271" spans="1:6">
      <c r="B271" s="346"/>
      <c r="E271" s="146"/>
    </row>
    <row r="272" spans="1:6" ht="38.25">
      <c r="A272" s="135" t="s">
        <v>252</v>
      </c>
      <c r="B272" s="346" t="s">
        <v>309</v>
      </c>
      <c r="E272" s="146"/>
    </row>
    <row r="273" spans="1:6" ht="25.5">
      <c r="B273" s="161" t="s">
        <v>283</v>
      </c>
      <c r="E273" s="146"/>
    </row>
    <row r="274" spans="1:6" ht="27.75">
      <c r="B274" s="161" t="s">
        <v>310</v>
      </c>
      <c r="E274" s="146"/>
    </row>
    <row r="275" spans="1:6" ht="25.5">
      <c r="B275" s="161" t="s">
        <v>283</v>
      </c>
      <c r="E275" s="146"/>
    </row>
    <row r="276" spans="1:6">
      <c r="B276" s="161" t="s">
        <v>287</v>
      </c>
      <c r="E276" s="146"/>
    </row>
    <row r="277" spans="1:6" ht="25.5">
      <c r="B277" s="161" t="s">
        <v>283</v>
      </c>
      <c r="E277" s="146"/>
    </row>
    <row r="278" spans="1:6">
      <c r="B278" s="161" t="s">
        <v>288</v>
      </c>
      <c r="E278" s="146"/>
    </row>
    <row r="279" spans="1:6" ht="25.5">
      <c r="B279" s="161" t="s">
        <v>311</v>
      </c>
      <c r="E279" s="146"/>
    </row>
    <row r="280" spans="1:6">
      <c r="B280" s="346"/>
      <c r="C280" s="137" t="s">
        <v>143</v>
      </c>
      <c r="D280" s="138">
        <f>88.27+43.58+45.72+17.82</f>
        <v>195.39</v>
      </c>
      <c r="E280" s="146"/>
      <c r="F280" s="138">
        <f>D280*E280</f>
        <v>0</v>
      </c>
    </row>
    <row r="281" spans="1:6">
      <c r="B281" s="346"/>
      <c r="E281" s="146"/>
    </row>
    <row r="282" spans="1:6" ht="25.5">
      <c r="A282" s="135" t="s">
        <v>312</v>
      </c>
      <c r="B282" s="346" t="s">
        <v>313</v>
      </c>
      <c r="C282" s="137" t="s">
        <v>54</v>
      </c>
      <c r="D282" s="138">
        <v>11</v>
      </c>
      <c r="E282" s="146"/>
      <c r="F282" s="138">
        <f>D282*E282</f>
        <v>0</v>
      </c>
    </row>
    <row r="283" spans="1:6">
      <c r="B283" s="346"/>
      <c r="E283" s="146"/>
    </row>
    <row r="284" spans="1:6">
      <c r="A284" s="135" t="s">
        <v>314</v>
      </c>
      <c r="B284" s="346" t="s">
        <v>315</v>
      </c>
      <c r="C284" s="137" t="s">
        <v>54</v>
      </c>
      <c r="D284" s="138">
        <v>133</v>
      </c>
      <c r="E284" s="146"/>
      <c r="F284" s="138">
        <f>D284*E284</f>
        <v>0</v>
      </c>
    </row>
    <row r="285" spans="1:6">
      <c r="B285" s="346"/>
      <c r="E285" s="146"/>
    </row>
    <row r="286" spans="1:6" ht="25.5">
      <c r="A286" s="135" t="s">
        <v>316</v>
      </c>
      <c r="B286" s="346" t="s">
        <v>317</v>
      </c>
      <c r="C286" s="137" t="s">
        <v>54</v>
      </c>
      <c r="D286" s="138">
        <v>23</v>
      </c>
      <c r="E286" s="146"/>
      <c r="F286" s="138">
        <f>D286*E286</f>
        <v>0</v>
      </c>
    </row>
    <row r="287" spans="1:6">
      <c r="E287" s="146"/>
    </row>
    <row r="288" spans="1:6">
      <c r="A288" s="135" t="s">
        <v>318</v>
      </c>
      <c r="B288" s="345" t="s">
        <v>319</v>
      </c>
      <c r="C288" s="137" t="s">
        <v>54</v>
      </c>
      <c r="D288" s="138">
        <v>45</v>
      </c>
      <c r="E288" s="146"/>
      <c r="F288" s="138">
        <f>D288*E288</f>
        <v>0</v>
      </c>
    </row>
    <row r="289" spans="1:6">
      <c r="B289" s="346"/>
      <c r="E289" s="146"/>
    </row>
    <row r="290" spans="1:6" ht="102">
      <c r="A290" s="135" t="s">
        <v>320</v>
      </c>
      <c r="B290" s="346" t="s">
        <v>321</v>
      </c>
      <c r="C290" s="137" t="s">
        <v>54</v>
      </c>
      <c r="D290" s="138">
        <v>49</v>
      </c>
      <c r="E290" s="146"/>
      <c r="F290" s="138">
        <f>D290*E290</f>
        <v>0</v>
      </c>
    </row>
    <row r="291" spans="1:6">
      <c r="B291" s="346"/>
      <c r="E291" s="146"/>
    </row>
    <row r="292" spans="1:6" ht="25.5">
      <c r="A292" s="135" t="s">
        <v>322</v>
      </c>
      <c r="B292" s="346" t="s">
        <v>323</v>
      </c>
      <c r="C292" s="137" t="s">
        <v>54</v>
      </c>
      <c r="D292" s="138">
        <v>2</v>
      </c>
      <c r="E292" s="146"/>
      <c r="F292" s="138">
        <f>D292*E292</f>
        <v>0</v>
      </c>
    </row>
    <row r="293" spans="1:6">
      <c r="B293" s="346"/>
      <c r="E293" s="146"/>
    </row>
    <row r="294" spans="1:6" ht="89.25">
      <c r="A294" s="135" t="s">
        <v>324</v>
      </c>
      <c r="B294" s="346" t="s">
        <v>839</v>
      </c>
      <c r="C294" s="137" t="s">
        <v>54</v>
      </c>
      <c r="D294" s="138">
        <v>2</v>
      </c>
      <c r="E294" s="146"/>
      <c r="F294" s="138">
        <f>D294*E294</f>
        <v>0</v>
      </c>
    </row>
    <row r="295" spans="1:6">
      <c r="B295" s="346"/>
      <c r="E295" s="146"/>
    </row>
    <row r="296" spans="1:6" ht="25.5">
      <c r="A296" s="135" t="s">
        <v>325</v>
      </c>
      <c r="B296" s="346" t="s">
        <v>326</v>
      </c>
      <c r="C296" s="137" t="s">
        <v>54</v>
      </c>
      <c r="D296" s="138">
        <v>80</v>
      </c>
      <c r="E296" s="146"/>
      <c r="F296" s="138">
        <f>D296*E296</f>
        <v>0</v>
      </c>
    </row>
    <row r="297" spans="1:6">
      <c r="E297" s="146"/>
    </row>
    <row r="298" spans="1:6" ht="25.5">
      <c r="A298" s="135" t="s">
        <v>327</v>
      </c>
      <c r="B298" s="345" t="s">
        <v>328</v>
      </c>
      <c r="C298" s="137" t="s">
        <v>329</v>
      </c>
      <c r="D298" s="138">
        <v>480</v>
      </c>
      <c r="E298" s="146"/>
      <c r="F298" s="138">
        <f>D298*E298</f>
        <v>0</v>
      </c>
    </row>
    <row r="299" spans="1:6">
      <c r="B299" s="346"/>
      <c r="E299" s="146"/>
    </row>
    <row r="300" spans="1:6" ht="102">
      <c r="A300" s="135" t="s">
        <v>330</v>
      </c>
      <c r="B300" s="346" t="s">
        <v>331</v>
      </c>
      <c r="C300" s="137" t="s">
        <v>54</v>
      </c>
      <c r="D300" s="138">
        <v>110</v>
      </c>
      <c r="E300" s="146"/>
      <c r="F300" s="138">
        <f>D300*E300</f>
        <v>0</v>
      </c>
    </row>
    <row r="301" spans="1:6">
      <c r="B301" s="346"/>
      <c r="E301" s="146"/>
    </row>
    <row r="302" spans="1:6" ht="25.5">
      <c r="A302" s="135" t="s">
        <v>332</v>
      </c>
      <c r="B302" s="346" t="s">
        <v>333</v>
      </c>
      <c r="C302" s="137" t="s">
        <v>329</v>
      </c>
      <c r="D302" s="138">
        <v>620</v>
      </c>
      <c r="E302" s="146"/>
      <c r="F302" s="138">
        <f>D302*E302</f>
        <v>0</v>
      </c>
    </row>
    <row r="303" spans="1:6">
      <c r="B303" s="346"/>
      <c r="E303" s="146"/>
    </row>
    <row r="304" spans="1:6">
      <c r="A304" s="135" t="s">
        <v>334</v>
      </c>
      <c r="B304" s="346" t="s">
        <v>335</v>
      </c>
      <c r="C304" s="137" t="s">
        <v>54</v>
      </c>
      <c r="D304" s="138">
        <v>8</v>
      </c>
      <c r="E304" s="146"/>
      <c r="F304" s="138">
        <f>D304*E304</f>
        <v>0</v>
      </c>
    </row>
    <row r="305" spans="1:6">
      <c r="B305" s="346"/>
      <c r="E305" s="146"/>
    </row>
    <row r="306" spans="1:6" ht="25.5">
      <c r="A306" s="135" t="s">
        <v>336</v>
      </c>
      <c r="B306" s="346" t="s">
        <v>337</v>
      </c>
      <c r="C306" s="137" t="s">
        <v>54</v>
      </c>
      <c r="D306" s="138">
        <v>1</v>
      </c>
      <c r="E306" s="146"/>
      <c r="F306" s="138">
        <f>D306*E306</f>
        <v>0</v>
      </c>
    </row>
    <row r="307" spans="1:6">
      <c r="E307" s="146"/>
    </row>
    <row r="308" spans="1:6" ht="25.5">
      <c r="A308" s="135" t="s">
        <v>338</v>
      </c>
      <c r="B308" s="345" t="s">
        <v>339</v>
      </c>
      <c r="C308" s="137" t="s">
        <v>32</v>
      </c>
      <c r="D308" s="138">
        <v>5</v>
      </c>
      <c r="E308" s="146"/>
      <c r="F308" s="138">
        <f>D308*E308</f>
        <v>0</v>
      </c>
    </row>
    <row r="309" spans="1:6">
      <c r="E309" s="146"/>
    </row>
    <row r="310" spans="1:6">
      <c r="A310" s="135" t="s">
        <v>340</v>
      </c>
      <c r="B310" s="345" t="s">
        <v>341</v>
      </c>
      <c r="E310" s="146"/>
    </row>
    <row r="311" spans="1:6">
      <c r="E311" s="146"/>
    </row>
    <row r="312" spans="1:6">
      <c r="B312" s="345" t="s">
        <v>342</v>
      </c>
      <c r="C312" s="137" t="s">
        <v>54</v>
      </c>
      <c r="D312" s="138">
        <v>2</v>
      </c>
      <c r="E312" s="146"/>
      <c r="F312" s="138">
        <f>D312*E312</f>
        <v>0</v>
      </c>
    </row>
    <row r="313" spans="1:6">
      <c r="B313" s="345" t="s">
        <v>343</v>
      </c>
      <c r="C313" s="137" t="s">
        <v>54</v>
      </c>
      <c r="D313" s="138">
        <v>9</v>
      </c>
      <c r="E313" s="146"/>
      <c r="F313" s="138">
        <f>D313*E313</f>
        <v>0</v>
      </c>
    </row>
    <row r="314" spans="1:6">
      <c r="B314" s="345" t="s">
        <v>344</v>
      </c>
      <c r="C314" s="137" t="s">
        <v>54</v>
      </c>
      <c r="D314" s="138">
        <v>8</v>
      </c>
      <c r="E314" s="146"/>
      <c r="F314" s="138">
        <f>D314*E314</f>
        <v>0</v>
      </c>
    </row>
    <row r="315" spans="1:6">
      <c r="B315" s="346"/>
      <c r="E315" s="146"/>
      <c r="F315" s="138">
        <f>D315*E315</f>
        <v>0</v>
      </c>
    </row>
    <row r="316" spans="1:6" ht="25.5">
      <c r="A316" s="135" t="s">
        <v>345</v>
      </c>
      <c r="B316" s="346" t="s">
        <v>346</v>
      </c>
      <c r="C316" s="137" t="s">
        <v>32</v>
      </c>
      <c r="D316" s="138">
        <v>1</v>
      </c>
      <c r="E316" s="146"/>
      <c r="F316" s="138">
        <f>D316*E316</f>
        <v>0</v>
      </c>
    </row>
    <row r="317" spans="1:6">
      <c r="B317" s="346"/>
    </row>
    <row r="318" spans="1:6">
      <c r="A318" s="148" t="s">
        <v>89</v>
      </c>
      <c r="B318" s="149" t="s">
        <v>347</v>
      </c>
      <c r="C318" s="150"/>
      <c r="D318" s="151"/>
      <c r="E318" s="151"/>
      <c r="F318" s="151">
        <f>SUM(F144:F317)</f>
        <v>0</v>
      </c>
    </row>
    <row r="319" spans="1:6">
      <c r="B319" s="346"/>
    </row>
    <row r="320" spans="1:6">
      <c r="A320" s="140" t="s">
        <v>91</v>
      </c>
      <c r="B320" s="145" t="s">
        <v>92</v>
      </c>
      <c r="E320" s="146"/>
    </row>
    <row r="321" spans="1:6">
      <c r="A321" s="140"/>
      <c r="B321" s="145"/>
      <c r="E321" s="146"/>
    </row>
    <row r="322" spans="1:6" ht="24.75" customHeight="1">
      <c r="A322" s="140"/>
      <c r="B322" s="390" t="s">
        <v>18</v>
      </c>
      <c r="C322" s="390"/>
      <c r="D322" s="390"/>
      <c r="E322" s="390"/>
      <c r="F322" s="390"/>
    </row>
    <row r="323" spans="1:6" ht="40.5" customHeight="1">
      <c r="A323" s="140"/>
      <c r="B323" s="389" t="s">
        <v>348</v>
      </c>
      <c r="C323" s="389"/>
      <c r="D323" s="389"/>
      <c r="E323" s="389"/>
      <c r="F323" s="389"/>
    </row>
    <row r="324" spans="1:6" ht="26.25" customHeight="1">
      <c r="A324" s="140"/>
      <c r="B324" s="390" t="s">
        <v>349</v>
      </c>
      <c r="C324" s="390"/>
      <c r="D324" s="390"/>
      <c r="E324" s="390"/>
      <c r="F324" s="390"/>
    </row>
    <row r="325" spans="1:6" ht="18" customHeight="1">
      <c r="B325" s="390" t="s">
        <v>350</v>
      </c>
      <c r="C325" s="390"/>
      <c r="D325" s="390"/>
      <c r="E325" s="390"/>
      <c r="F325" s="390"/>
    </row>
    <row r="326" spans="1:6">
      <c r="B326" s="347"/>
      <c r="E326" s="146"/>
    </row>
    <row r="327" spans="1:6" ht="38.25">
      <c r="A327" s="135" t="s">
        <v>351</v>
      </c>
      <c r="B327" s="345" t="s">
        <v>352</v>
      </c>
      <c r="C327" s="137" t="s">
        <v>143</v>
      </c>
      <c r="D327" s="138">
        <v>41.93</v>
      </c>
      <c r="E327" s="146"/>
      <c r="F327" s="138">
        <f>D327*E327</f>
        <v>0</v>
      </c>
    </row>
    <row r="328" spans="1:6">
      <c r="B328" s="346"/>
      <c r="E328" s="146"/>
    </row>
    <row r="329" spans="1:6" ht="38.25">
      <c r="A329" s="135" t="s">
        <v>353</v>
      </c>
      <c r="B329" s="346" t="s">
        <v>354</v>
      </c>
      <c r="C329" s="137" t="s">
        <v>143</v>
      </c>
      <c r="D329" s="138">
        <v>83.15</v>
      </c>
      <c r="E329" s="146"/>
      <c r="F329" s="138">
        <f>D329*E329</f>
        <v>0</v>
      </c>
    </row>
    <row r="330" spans="1:6">
      <c r="B330" s="346"/>
      <c r="E330" s="146"/>
    </row>
    <row r="331" spans="1:6" ht="38.25">
      <c r="A331" s="135" t="s">
        <v>355</v>
      </c>
      <c r="B331" s="346" t="s">
        <v>356</v>
      </c>
      <c r="C331" s="137" t="s">
        <v>143</v>
      </c>
      <c r="D331" s="138">
        <v>612.79999999999995</v>
      </c>
      <c r="E331" s="146"/>
      <c r="F331" s="138">
        <f>D331*E331</f>
        <v>0</v>
      </c>
    </row>
    <row r="332" spans="1:6">
      <c r="E332" s="146"/>
    </row>
    <row r="333" spans="1:6" ht="38.25">
      <c r="A333" s="135" t="s">
        <v>357</v>
      </c>
      <c r="B333" s="345" t="s">
        <v>358</v>
      </c>
      <c r="C333" s="137" t="s">
        <v>143</v>
      </c>
      <c r="D333" s="138">
        <v>732.84</v>
      </c>
      <c r="E333" s="146"/>
      <c r="F333" s="138">
        <f>D333*E333</f>
        <v>0</v>
      </c>
    </row>
    <row r="334" spans="1:6">
      <c r="B334" s="346"/>
      <c r="E334" s="146"/>
    </row>
    <row r="335" spans="1:6" ht="38.25">
      <c r="A335" s="135" t="s">
        <v>359</v>
      </c>
      <c r="B335" s="346" t="s">
        <v>360</v>
      </c>
      <c r="C335" s="137" t="s">
        <v>143</v>
      </c>
      <c r="D335" s="138">
        <v>494.6</v>
      </c>
      <c r="E335" s="146"/>
      <c r="F335" s="138">
        <f>D335*E335</f>
        <v>0</v>
      </c>
    </row>
    <row r="336" spans="1:6">
      <c r="B336" s="346"/>
      <c r="E336" s="146"/>
    </row>
    <row r="337" spans="1:6" ht="38.25">
      <c r="A337" s="135" t="s">
        <v>361</v>
      </c>
      <c r="B337" s="345" t="s">
        <v>362</v>
      </c>
      <c r="C337" s="137" t="s">
        <v>143</v>
      </c>
      <c r="D337" s="138">
        <v>293.48</v>
      </c>
      <c r="E337" s="146"/>
      <c r="F337" s="138">
        <f>D337*E337</f>
        <v>0</v>
      </c>
    </row>
    <row r="338" spans="1:6">
      <c r="B338" s="346"/>
      <c r="E338" s="146"/>
    </row>
    <row r="339" spans="1:6" ht="51">
      <c r="A339" s="135" t="s">
        <v>363</v>
      </c>
      <c r="B339" s="345" t="s">
        <v>364</v>
      </c>
      <c r="C339" s="137" t="s">
        <v>143</v>
      </c>
      <c r="D339" s="138">
        <v>17.78</v>
      </c>
      <c r="E339" s="146"/>
      <c r="F339" s="138">
        <f>D339*E339</f>
        <v>0</v>
      </c>
    </row>
    <row r="340" spans="1:6">
      <c r="B340" s="346"/>
      <c r="E340" s="146"/>
    </row>
    <row r="341" spans="1:6" ht="38.25">
      <c r="A341" s="135" t="s">
        <v>365</v>
      </c>
      <c r="B341" s="346" t="s">
        <v>366</v>
      </c>
      <c r="C341" s="137" t="s">
        <v>143</v>
      </c>
      <c r="D341" s="138">
        <v>95.55</v>
      </c>
      <c r="E341" s="146"/>
      <c r="F341" s="138">
        <f>D341*E341</f>
        <v>0</v>
      </c>
    </row>
    <row r="342" spans="1:6">
      <c r="B342" s="346"/>
      <c r="E342" s="146"/>
    </row>
    <row r="343" spans="1:6" ht="51">
      <c r="A343" s="135" t="s">
        <v>367</v>
      </c>
      <c r="B343" s="346" t="s">
        <v>368</v>
      </c>
      <c r="C343" s="137" t="s">
        <v>143</v>
      </c>
      <c r="D343" s="138">
        <v>2867.69</v>
      </c>
      <c r="E343" s="146"/>
      <c r="F343" s="138">
        <f>D343*E343</f>
        <v>0</v>
      </c>
    </row>
    <row r="344" spans="1:6">
      <c r="E344" s="146"/>
    </row>
    <row r="345" spans="1:6" ht="38.25">
      <c r="A345" s="135" t="s">
        <v>369</v>
      </c>
      <c r="B345" s="346" t="s">
        <v>370</v>
      </c>
      <c r="C345" s="137" t="s">
        <v>143</v>
      </c>
      <c r="D345" s="138">
        <f>867.68+157+168</f>
        <v>1192.6799999999998</v>
      </c>
      <c r="E345" s="146"/>
      <c r="F345" s="138">
        <f>D345*E345</f>
        <v>0</v>
      </c>
    </row>
    <row r="346" spans="1:6">
      <c r="E346" s="146"/>
    </row>
    <row r="347" spans="1:6" ht="38.25">
      <c r="A347" s="135" t="s">
        <v>371</v>
      </c>
      <c r="B347" s="346" t="s">
        <v>372</v>
      </c>
      <c r="C347" s="137" t="s">
        <v>143</v>
      </c>
      <c r="D347" s="138">
        <v>315.16000000000003</v>
      </c>
      <c r="E347" s="146"/>
      <c r="F347" s="138">
        <f>D347*E347</f>
        <v>0</v>
      </c>
    </row>
    <row r="348" spans="1:6">
      <c r="B348" s="346"/>
      <c r="E348" s="146"/>
    </row>
    <row r="349" spans="1:6" ht="25.5">
      <c r="A349" s="135" t="s">
        <v>373</v>
      </c>
      <c r="B349" s="346" t="s">
        <v>374</v>
      </c>
      <c r="C349" s="137" t="s">
        <v>143</v>
      </c>
      <c r="D349" s="138">
        <v>888.3</v>
      </c>
      <c r="E349" s="146"/>
      <c r="F349" s="138">
        <f>D349*E349</f>
        <v>0</v>
      </c>
    </row>
    <row r="350" spans="1:6">
      <c r="E350" s="146"/>
    </row>
    <row r="351" spans="1:6" ht="51">
      <c r="A351" s="135" t="s">
        <v>375</v>
      </c>
      <c r="B351" s="345" t="s">
        <v>376</v>
      </c>
      <c r="C351" s="137" t="s">
        <v>143</v>
      </c>
      <c r="D351" s="138">
        <v>96.8</v>
      </c>
      <c r="E351" s="146"/>
      <c r="F351" s="138">
        <f>D351*E351</f>
        <v>0</v>
      </c>
    </row>
    <row r="352" spans="1:6">
      <c r="B352" s="346"/>
      <c r="E352" s="146"/>
    </row>
    <row r="353" spans="1:6" ht="38.25">
      <c r="A353" s="135" t="s">
        <v>377</v>
      </c>
      <c r="B353" s="346" t="s">
        <v>378</v>
      </c>
      <c r="C353" s="137" t="s">
        <v>54</v>
      </c>
      <c r="D353" s="138">
        <v>180</v>
      </c>
      <c r="E353" s="146"/>
      <c r="F353" s="138">
        <f>D353*E353</f>
        <v>0</v>
      </c>
    </row>
    <row r="354" spans="1:6">
      <c r="B354" s="346"/>
      <c r="E354" s="146"/>
    </row>
    <row r="355" spans="1:6" ht="38.25">
      <c r="A355" s="135" t="s">
        <v>379</v>
      </c>
      <c r="B355" s="346" t="s">
        <v>380</v>
      </c>
      <c r="C355" s="137" t="s">
        <v>54</v>
      </c>
      <c r="D355" s="138">
        <v>24</v>
      </c>
      <c r="E355" s="146"/>
      <c r="F355" s="138">
        <f>D355*E355</f>
        <v>0</v>
      </c>
    </row>
    <row r="356" spans="1:6">
      <c r="E356" s="146"/>
    </row>
    <row r="357" spans="1:6" ht="38.25">
      <c r="A357" s="135" t="s">
        <v>381</v>
      </c>
      <c r="B357" s="345" t="s">
        <v>382</v>
      </c>
      <c r="C357" s="137" t="s">
        <v>54</v>
      </c>
      <c r="D357" s="138">
        <v>13</v>
      </c>
      <c r="E357" s="146"/>
      <c r="F357" s="138">
        <f>D357*E357</f>
        <v>0</v>
      </c>
    </row>
    <row r="358" spans="1:6">
      <c r="B358" s="346"/>
      <c r="E358" s="146"/>
    </row>
    <row r="359" spans="1:6" ht="38.25">
      <c r="A359" s="135" t="s">
        <v>383</v>
      </c>
      <c r="B359" s="345" t="s">
        <v>384</v>
      </c>
      <c r="C359" s="137" t="s">
        <v>54</v>
      </c>
      <c r="D359" s="138">
        <v>7</v>
      </c>
      <c r="E359" s="146"/>
      <c r="F359" s="138">
        <f>D359*E359</f>
        <v>0</v>
      </c>
    </row>
    <row r="360" spans="1:6">
      <c r="B360" s="346"/>
      <c r="E360" s="146"/>
    </row>
    <row r="361" spans="1:6" ht="38.25">
      <c r="A361" s="135" t="s">
        <v>385</v>
      </c>
      <c r="B361" s="346" t="s">
        <v>386</v>
      </c>
      <c r="C361" s="137" t="s">
        <v>329</v>
      </c>
      <c r="D361" s="138">
        <v>140</v>
      </c>
      <c r="E361" s="146"/>
      <c r="F361" s="138">
        <f>D361*E361</f>
        <v>0</v>
      </c>
    </row>
    <row r="362" spans="1:6">
      <c r="B362" s="346"/>
      <c r="E362" s="146"/>
    </row>
    <row r="363" spans="1:6" ht="38.25">
      <c r="A363" s="135" t="s">
        <v>387</v>
      </c>
      <c r="B363" s="346" t="s">
        <v>388</v>
      </c>
      <c r="C363" s="137" t="s">
        <v>143</v>
      </c>
      <c r="D363" s="138">
        <v>3190.69</v>
      </c>
      <c r="E363" s="146"/>
      <c r="F363" s="138">
        <f>D363*E363</f>
        <v>0</v>
      </c>
    </row>
    <row r="364" spans="1:6">
      <c r="E364" s="146"/>
    </row>
    <row r="365" spans="1:6" ht="38.25">
      <c r="A365" s="135" t="s">
        <v>389</v>
      </c>
      <c r="B365" s="345" t="s">
        <v>390</v>
      </c>
      <c r="C365" s="137" t="s">
        <v>143</v>
      </c>
      <c r="D365" s="138">
        <v>108.94</v>
      </c>
      <c r="E365" s="146"/>
      <c r="F365" s="138">
        <f>D365*E365</f>
        <v>0</v>
      </c>
    </row>
    <row r="366" spans="1:6">
      <c r="B366" s="346"/>
      <c r="E366" s="146"/>
    </row>
    <row r="367" spans="1:6" ht="102">
      <c r="A367" s="135" t="s">
        <v>391</v>
      </c>
      <c r="B367" s="346" t="s">
        <v>392</v>
      </c>
      <c r="C367" s="137" t="s">
        <v>143</v>
      </c>
      <c r="D367" s="138">
        <v>2273.5500000000002</v>
      </c>
      <c r="E367" s="146"/>
      <c r="F367" s="138">
        <f>D367*E367</f>
        <v>0</v>
      </c>
    </row>
    <row r="368" spans="1:6">
      <c r="B368" s="346"/>
      <c r="E368" s="146"/>
    </row>
    <row r="369" spans="1:6">
      <c r="A369" s="148" t="s">
        <v>91</v>
      </c>
      <c r="B369" s="149" t="s">
        <v>393</v>
      </c>
      <c r="C369" s="150"/>
      <c r="D369" s="151"/>
      <c r="E369" s="151"/>
      <c r="F369" s="151">
        <f>SUM(F327:F368)</f>
        <v>0</v>
      </c>
    </row>
    <row r="370" spans="1:6">
      <c r="A370" s="153"/>
      <c r="B370" s="154"/>
      <c r="C370" s="155"/>
      <c r="D370" s="156"/>
      <c r="E370" s="156"/>
      <c r="F370" s="156"/>
    </row>
    <row r="371" spans="1:6">
      <c r="B371" s="346"/>
    </row>
    <row r="372" spans="1:6">
      <c r="B372" s="346"/>
    </row>
    <row r="373" spans="1:6">
      <c r="B373" s="346"/>
    </row>
    <row r="374" spans="1:6">
      <c r="B374" s="346"/>
    </row>
    <row r="375" spans="1:6">
      <c r="B375" s="346"/>
    </row>
    <row r="376" spans="1:6">
      <c r="B376" s="346"/>
    </row>
    <row r="377" spans="1:6">
      <c r="B377" s="346"/>
    </row>
    <row r="378" spans="1:6">
      <c r="B378" s="346"/>
    </row>
    <row r="379" spans="1:6">
      <c r="B379" s="346"/>
    </row>
    <row r="380" spans="1:6">
      <c r="B380" s="346"/>
    </row>
    <row r="381" spans="1:6">
      <c r="B381" s="346"/>
    </row>
    <row r="382" spans="1:6">
      <c r="B382" s="346"/>
    </row>
    <row r="383" spans="1:6">
      <c r="B383" s="346"/>
    </row>
    <row r="384" spans="1:6">
      <c r="B384" s="346"/>
    </row>
    <row r="385" spans="2:2">
      <c r="B385" s="346"/>
    </row>
    <row r="386" spans="2:2">
      <c r="B386" s="346"/>
    </row>
    <row r="387" spans="2:2">
      <c r="B387" s="346"/>
    </row>
    <row r="388" spans="2:2">
      <c r="B388" s="346"/>
    </row>
    <row r="389" spans="2:2">
      <c r="B389" s="346"/>
    </row>
    <row r="390" spans="2:2">
      <c r="B390" s="346"/>
    </row>
    <row r="391" spans="2:2">
      <c r="B391" s="346"/>
    </row>
    <row r="392" spans="2:2">
      <c r="B392" s="346"/>
    </row>
    <row r="393" spans="2:2">
      <c r="B393" s="346"/>
    </row>
    <row r="394" spans="2:2">
      <c r="B394" s="346"/>
    </row>
    <row r="395" spans="2:2">
      <c r="B395" s="346"/>
    </row>
    <row r="396" spans="2:2">
      <c r="B396" s="346"/>
    </row>
    <row r="397" spans="2:2">
      <c r="B397" s="346"/>
    </row>
    <row r="398" spans="2:2">
      <c r="B398" s="346"/>
    </row>
    <row r="399" spans="2:2">
      <c r="B399" s="346"/>
    </row>
    <row r="400" spans="2:2">
      <c r="B400" s="346"/>
    </row>
    <row r="401" spans="2:2">
      <c r="B401" s="346"/>
    </row>
    <row r="402" spans="2:2">
      <c r="B402" s="346"/>
    </row>
    <row r="403" spans="2:2">
      <c r="B403" s="346"/>
    </row>
    <row r="404" spans="2:2">
      <c r="B404" s="346"/>
    </row>
    <row r="405" spans="2:2">
      <c r="B405" s="346"/>
    </row>
    <row r="406" spans="2:2">
      <c r="B406" s="346"/>
    </row>
    <row r="407" spans="2:2">
      <c r="B407" s="346"/>
    </row>
    <row r="408" spans="2:2">
      <c r="B408" s="346"/>
    </row>
    <row r="409" spans="2:2">
      <c r="B409" s="346"/>
    </row>
    <row r="410" spans="2:2">
      <c r="B410" s="346"/>
    </row>
    <row r="411" spans="2:2">
      <c r="B411" s="346"/>
    </row>
    <row r="412" spans="2:2">
      <c r="B412" s="346"/>
    </row>
    <row r="413" spans="2:2">
      <c r="B413" s="346"/>
    </row>
    <row r="414" spans="2:2">
      <c r="B414" s="346"/>
    </row>
    <row r="415" spans="2:2">
      <c r="B415" s="346"/>
    </row>
    <row r="416" spans="2:2">
      <c r="B416" s="346"/>
    </row>
    <row r="417" spans="2:2">
      <c r="B417" s="346"/>
    </row>
    <row r="418" spans="2:2">
      <c r="B418" s="346"/>
    </row>
    <row r="419" spans="2:2">
      <c r="B419" s="346"/>
    </row>
    <row r="420" spans="2:2">
      <c r="B420" s="346"/>
    </row>
    <row r="421" spans="2:2">
      <c r="B421" s="346"/>
    </row>
    <row r="422" spans="2:2">
      <c r="B422" s="346"/>
    </row>
    <row r="423" spans="2:2">
      <c r="B423" s="346"/>
    </row>
    <row r="424" spans="2:2">
      <c r="B424" s="346"/>
    </row>
    <row r="425" spans="2:2">
      <c r="B425" s="346"/>
    </row>
    <row r="426" spans="2:2">
      <c r="B426" s="346"/>
    </row>
    <row r="427" spans="2:2">
      <c r="B427" s="346"/>
    </row>
    <row r="428" spans="2:2">
      <c r="B428" s="346"/>
    </row>
    <row r="429" spans="2:2">
      <c r="B429" s="346"/>
    </row>
    <row r="430" spans="2:2">
      <c r="B430" s="346"/>
    </row>
    <row r="431" spans="2:2">
      <c r="B431" s="346"/>
    </row>
    <row r="432" spans="2:2">
      <c r="B432" s="346"/>
    </row>
    <row r="433" spans="2:2">
      <c r="B433" s="346"/>
    </row>
    <row r="434" spans="2:2">
      <c r="B434" s="346"/>
    </row>
    <row r="435" spans="2:2">
      <c r="B435" s="346"/>
    </row>
    <row r="436" spans="2:2">
      <c r="B436" s="346"/>
    </row>
    <row r="437" spans="2:2">
      <c r="B437" s="346"/>
    </row>
    <row r="438" spans="2:2">
      <c r="B438" s="346"/>
    </row>
    <row r="439" spans="2:2">
      <c r="B439" s="346"/>
    </row>
    <row r="440" spans="2:2">
      <c r="B440" s="346"/>
    </row>
    <row r="441" spans="2:2">
      <c r="B441" s="346"/>
    </row>
  </sheetData>
  <sheetProtection selectLockedCells="1" selectUnlockedCells="1"/>
  <mergeCells count="31">
    <mergeCell ref="B144:F144"/>
    <mergeCell ref="B322:F322"/>
    <mergeCell ref="B323:F323"/>
    <mergeCell ref="B324:F324"/>
    <mergeCell ref="B325:F325"/>
    <mergeCell ref="B142:F142"/>
    <mergeCell ref="B35:F35"/>
    <mergeCell ref="B36:F36"/>
    <mergeCell ref="B37:F37"/>
    <mergeCell ref="B38:F38"/>
    <mergeCell ref="B39:F39"/>
    <mergeCell ref="B40:F40"/>
    <mergeCell ref="B41:F41"/>
    <mergeCell ref="B65:F65"/>
    <mergeCell ref="B67:F67"/>
    <mergeCell ref="B84:F84"/>
    <mergeCell ref="B86:F86"/>
    <mergeCell ref="B4:F4"/>
    <mergeCell ref="B2:F2"/>
    <mergeCell ref="B34:F34"/>
    <mergeCell ref="B5:F5"/>
    <mergeCell ref="B7:F7"/>
    <mergeCell ref="B9:F9"/>
    <mergeCell ref="B11:F11"/>
    <mergeCell ref="B12:F12"/>
    <mergeCell ref="B15:F15"/>
    <mergeCell ref="B18:F18"/>
    <mergeCell ref="B21:F21"/>
    <mergeCell ref="B24:F24"/>
    <mergeCell ref="B27:F27"/>
    <mergeCell ref="B31:F31"/>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7"/>
  <sheetViews>
    <sheetView showZeros="0" tabSelected="1" view="pageBreakPreview" topLeftCell="A338" zoomScaleNormal="100" zoomScaleSheetLayoutView="100" workbookViewId="0">
      <selection activeCell="I341" sqref="I341"/>
    </sheetView>
  </sheetViews>
  <sheetFormatPr defaultRowHeight="12.75"/>
  <cols>
    <col min="1" max="1" width="5.140625" style="135" customWidth="1"/>
    <col min="2" max="2" width="40.85546875" style="345" customWidth="1"/>
    <col min="3" max="3" width="5.140625" style="162" customWidth="1"/>
    <col min="4" max="6" width="9.7109375" style="162" customWidth="1"/>
    <col min="7" max="16384" width="9.140625" style="138"/>
  </cols>
  <sheetData>
    <row r="1" spans="1:6" s="139" customFormat="1" ht="25.5">
      <c r="A1" s="348" t="s">
        <v>10</v>
      </c>
      <c r="B1" s="349" t="s">
        <v>11</v>
      </c>
      <c r="C1" s="350" t="s">
        <v>12</v>
      </c>
      <c r="D1" s="350" t="s">
        <v>13</v>
      </c>
      <c r="E1" s="350" t="s">
        <v>14</v>
      </c>
      <c r="F1" s="351" t="s">
        <v>852</v>
      </c>
    </row>
    <row r="2" spans="1:6">
      <c r="A2" s="140" t="s">
        <v>94</v>
      </c>
      <c r="B2" s="145" t="s">
        <v>95</v>
      </c>
    </row>
    <row r="4" spans="1:6" ht="64.5" customHeight="1">
      <c r="B4" s="392" t="s">
        <v>394</v>
      </c>
      <c r="C4" s="392"/>
      <c r="D4" s="392"/>
      <c r="E4" s="392"/>
      <c r="F4" s="392"/>
    </row>
    <row r="5" spans="1:6" ht="42" customHeight="1">
      <c r="B5" s="392" t="s">
        <v>395</v>
      </c>
      <c r="C5" s="392"/>
      <c r="D5" s="392"/>
      <c r="E5" s="392"/>
      <c r="F5" s="392"/>
    </row>
    <row r="6" spans="1:6" ht="29.25" customHeight="1">
      <c r="B6" s="392" t="s">
        <v>396</v>
      </c>
      <c r="C6" s="392"/>
      <c r="D6" s="392"/>
      <c r="E6" s="392"/>
      <c r="F6" s="392"/>
    </row>
    <row r="7" spans="1:6" ht="27.75" customHeight="1">
      <c r="B7" s="392" t="s">
        <v>397</v>
      </c>
      <c r="C7" s="392"/>
      <c r="D7" s="392"/>
      <c r="E7" s="392"/>
      <c r="F7" s="392"/>
    </row>
    <row r="8" spans="1:6" ht="38.25" customHeight="1">
      <c r="B8" s="392" t="s">
        <v>398</v>
      </c>
      <c r="C8" s="392"/>
      <c r="D8" s="392"/>
      <c r="E8" s="392"/>
      <c r="F8" s="392"/>
    </row>
    <row r="9" spans="1:6" ht="129" customHeight="1">
      <c r="B9" s="392" t="s">
        <v>399</v>
      </c>
      <c r="C9" s="392"/>
      <c r="D9" s="392"/>
      <c r="E9" s="392"/>
      <c r="F9" s="392"/>
    </row>
    <row r="10" spans="1:6">
      <c r="A10" s="140" t="s">
        <v>16</v>
      </c>
      <c r="B10" s="145" t="s">
        <v>96</v>
      </c>
      <c r="E10" s="163"/>
    </row>
    <row r="11" spans="1:6">
      <c r="A11" s="140"/>
      <c r="B11" s="145"/>
      <c r="E11" s="163"/>
    </row>
    <row r="12" spans="1:6" ht="27" customHeight="1">
      <c r="A12" s="140"/>
      <c r="B12" s="390" t="s">
        <v>18</v>
      </c>
      <c r="C12" s="390"/>
      <c r="D12" s="390"/>
      <c r="E12" s="390"/>
      <c r="F12" s="390"/>
    </row>
    <row r="13" spans="1:6">
      <c r="E13" s="163"/>
    </row>
    <row r="14" spans="1:6" ht="51">
      <c r="A14" s="135" t="s">
        <v>30</v>
      </c>
      <c r="B14" s="346" t="s">
        <v>400</v>
      </c>
    </row>
    <row r="15" spans="1:6">
      <c r="B15" s="346"/>
      <c r="E15" s="163"/>
    </row>
    <row r="16" spans="1:6" ht="114.75">
      <c r="A16" s="135" t="s">
        <v>235</v>
      </c>
      <c r="B16" s="346" t="s">
        <v>401</v>
      </c>
      <c r="C16" s="393"/>
      <c r="D16" s="393"/>
      <c r="E16" s="393"/>
      <c r="F16" s="393"/>
    </row>
    <row r="17" spans="1:6">
      <c r="A17" s="135" t="s">
        <v>242</v>
      </c>
      <c r="B17" s="346" t="s">
        <v>402</v>
      </c>
      <c r="E17" s="163"/>
    </row>
    <row r="18" spans="1:6" ht="25.5">
      <c r="A18" s="135" t="s">
        <v>246</v>
      </c>
      <c r="B18" s="346" t="s">
        <v>403</v>
      </c>
      <c r="E18" s="163"/>
    </row>
    <row r="19" spans="1:6" ht="25.5">
      <c r="A19" s="135" t="s">
        <v>404</v>
      </c>
      <c r="B19" s="346" t="s">
        <v>405</v>
      </c>
      <c r="E19" s="163"/>
    </row>
    <row r="20" spans="1:6">
      <c r="A20" s="135" t="s">
        <v>252</v>
      </c>
      <c r="B20" s="346" t="s">
        <v>406</v>
      </c>
      <c r="E20" s="163"/>
    </row>
    <row r="21" spans="1:6">
      <c r="B21" s="346"/>
      <c r="C21" s="162" t="s">
        <v>143</v>
      </c>
      <c r="D21" s="162">
        <v>1503</v>
      </c>
      <c r="E21" s="163"/>
      <c r="F21" s="162">
        <f>D21*E21</f>
        <v>0</v>
      </c>
    </row>
    <row r="22" spans="1:6">
      <c r="B22" s="346"/>
      <c r="E22" s="163"/>
    </row>
    <row r="23" spans="1:6" ht="38.25">
      <c r="A23" s="135" t="s">
        <v>33</v>
      </c>
      <c r="B23" s="346" t="s">
        <v>407</v>
      </c>
    </row>
    <row r="24" spans="1:6">
      <c r="B24" s="346"/>
      <c r="E24" s="163"/>
    </row>
    <row r="25" spans="1:6" ht="89.25">
      <c r="A25" s="135" t="s">
        <v>235</v>
      </c>
      <c r="B25" s="346" t="s">
        <v>408</v>
      </c>
      <c r="E25" s="163"/>
    </row>
    <row r="26" spans="1:6">
      <c r="A26" s="135" t="s">
        <v>242</v>
      </c>
      <c r="B26" s="346" t="s">
        <v>402</v>
      </c>
      <c r="E26" s="163"/>
    </row>
    <row r="27" spans="1:6" ht="38.25">
      <c r="A27" s="135" t="s">
        <v>246</v>
      </c>
      <c r="B27" s="346" t="s">
        <v>409</v>
      </c>
      <c r="E27" s="163"/>
    </row>
    <row r="28" spans="1:6">
      <c r="B28" s="346"/>
      <c r="C28" s="162" t="s">
        <v>143</v>
      </c>
      <c r="D28" s="162">
        <v>218.46</v>
      </c>
      <c r="E28" s="163"/>
      <c r="F28" s="162">
        <f>D28*E28</f>
        <v>0</v>
      </c>
    </row>
    <row r="29" spans="1:6">
      <c r="B29" s="346"/>
      <c r="E29" s="163"/>
    </row>
    <row r="30" spans="1:6" ht="102">
      <c r="A30" s="135" t="s">
        <v>38</v>
      </c>
      <c r="B30" s="346" t="s">
        <v>833</v>
      </c>
      <c r="C30" s="162" t="s">
        <v>54</v>
      </c>
      <c r="D30" s="162">
        <v>16</v>
      </c>
      <c r="E30" s="163"/>
      <c r="F30" s="162">
        <f t="shared" ref="F30:F38" si="0">D30*E30</f>
        <v>0</v>
      </c>
    </row>
    <row r="31" spans="1:6">
      <c r="B31" s="346"/>
      <c r="E31" s="163"/>
      <c r="F31" s="162">
        <f t="shared" si="0"/>
        <v>0</v>
      </c>
    </row>
    <row r="32" spans="1:6" ht="25.5">
      <c r="A32" s="135" t="s">
        <v>48</v>
      </c>
      <c r="B32" s="346" t="s">
        <v>410</v>
      </c>
      <c r="C32" s="162" t="s">
        <v>143</v>
      </c>
      <c r="D32" s="162">
        <v>180</v>
      </c>
      <c r="E32" s="163"/>
      <c r="F32" s="162">
        <f t="shared" si="0"/>
        <v>0</v>
      </c>
    </row>
    <row r="33" spans="1:6">
      <c r="B33" s="346"/>
      <c r="E33" s="163"/>
      <c r="F33" s="162">
        <f t="shared" si="0"/>
        <v>0</v>
      </c>
    </row>
    <row r="34" spans="1:6" ht="76.5">
      <c r="A34" s="135" t="s">
        <v>52</v>
      </c>
      <c r="B34" s="346" t="s">
        <v>411</v>
      </c>
      <c r="C34" s="162" t="s">
        <v>143</v>
      </c>
      <c r="D34" s="162">
        <v>150</v>
      </c>
      <c r="E34" s="163"/>
      <c r="F34" s="162">
        <f t="shared" si="0"/>
        <v>0</v>
      </c>
    </row>
    <row r="35" spans="1:6">
      <c r="B35" s="346"/>
      <c r="E35" s="163"/>
      <c r="F35" s="162">
        <f t="shared" si="0"/>
        <v>0</v>
      </c>
    </row>
    <row r="36" spans="1:6" ht="25.5">
      <c r="A36" s="135" t="s">
        <v>55</v>
      </c>
      <c r="B36" s="346" t="s">
        <v>412</v>
      </c>
      <c r="C36" s="162" t="s">
        <v>143</v>
      </c>
      <c r="D36" s="162">
        <v>150</v>
      </c>
      <c r="E36" s="163"/>
      <c r="F36" s="162">
        <f t="shared" si="0"/>
        <v>0</v>
      </c>
    </row>
    <row r="37" spans="1:6">
      <c r="B37" s="346"/>
      <c r="E37" s="163"/>
      <c r="F37" s="162">
        <f t="shared" si="0"/>
        <v>0</v>
      </c>
    </row>
    <row r="38" spans="1:6" ht="25.5">
      <c r="A38" s="135" t="s">
        <v>149</v>
      </c>
      <c r="B38" s="346" t="s">
        <v>840</v>
      </c>
      <c r="E38" s="163"/>
      <c r="F38" s="162">
        <f t="shared" si="0"/>
        <v>0</v>
      </c>
    </row>
    <row r="39" spans="1:6" ht="25.5">
      <c r="B39" s="346" t="s">
        <v>841</v>
      </c>
      <c r="C39" s="162" t="s">
        <v>32</v>
      </c>
      <c r="D39" s="162">
        <v>21</v>
      </c>
      <c r="E39" s="163"/>
      <c r="F39" s="162">
        <f t="shared" ref="F39:F40" si="1">D39*E39</f>
        <v>0</v>
      </c>
    </row>
    <row r="40" spans="1:6" ht="38.25">
      <c r="B40" s="346" t="s">
        <v>842</v>
      </c>
      <c r="C40" s="162" t="s">
        <v>32</v>
      </c>
      <c r="D40" s="162">
        <v>3</v>
      </c>
      <c r="E40" s="163"/>
      <c r="F40" s="162">
        <f t="shared" si="1"/>
        <v>0</v>
      </c>
    </row>
    <row r="41" spans="1:6">
      <c r="B41" s="346"/>
    </row>
    <row r="42" spans="1:6" s="152" customFormat="1">
      <c r="A42" s="148" t="s">
        <v>16</v>
      </c>
      <c r="B42" s="149" t="s">
        <v>413</v>
      </c>
      <c r="C42" s="352"/>
      <c r="D42" s="352"/>
      <c r="E42" s="352"/>
      <c r="F42" s="352">
        <f>SUM(F19:F41)</f>
        <v>0</v>
      </c>
    </row>
    <row r="43" spans="1:6">
      <c r="B43" s="346"/>
    </row>
    <row r="44" spans="1:6">
      <c r="B44" s="346"/>
    </row>
    <row r="45" spans="1:6">
      <c r="A45" s="140" t="s">
        <v>85</v>
      </c>
      <c r="B45" s="147" t="s">
        <v>97</v>
      </c>
      <c r="E45" s="163"/>
    </row>
    <row r="46" spans="1:6">
      <c r="A46" s="140"/>
      <c r="B46" s="147"/>
      <c r="E46" s="163"/>
    </row>
    <row r="47" spans="1:6" ht="27" customHeight="1">
      <c r="B47" s="389" t="s">
        <v>18</v>
      </c>
      <c r="C47" s="389"/>
      <c r="D47" s="389"/>
      <c r="E47" s="389"/>
      <c r="F47" s="389"/>
    </row>
    <row r="48" spans="1:6">
      <c r="B48" s="346"/>
      <c r="E48" s="163"/>
    </row>
    <row r="49" spans="1:6" ht="25.5">
      <c r="A49" s="135" t="s">
        <v>156</v>
      </c>
      <c r="B49" s="346" t="s">
        <v>414</v>
      </c>
      <c r="C49" s="162" t="s">
        <v>54</v>
      </c>
      <c r="D49" s="162">
        <v>16</v>
      </c>
      <c r="E49" s="163"/>
      <c r="F49" s="162">
        <f>D49*E49</f>
        <v>0</v>
      </c>
    </row>
    <row r="50" spans="1:6">
      <c r="B50" s="346"/>
      <c r="E50" s="163"/>
    </row>
    <row r="51" spans="1:6" ht="51">
      <c r="A51" s="135" t="s">
        <v>158</v>
      </c>
      <c r="B51" s="346" t="s">
        <v>834</v>
      </c>
      <c r="C51" s="162" t="s">
        <v>329</v>
      </c>
      <c r="D51" s="162">
        <v>189</v>
      </c>
      <c r="E51" s="163"/>
      <c r="F51" s="162">
        <f>D51*E51</f>
        <v>0</v>
      </c>
    </row>
    <row r="52" spans="1:6">
      <c r="B52" s="346"/>
      <c r="E52" s="163"/>
    </row>
    <row r="53" spans="1:6" ht="76.5">
      <c r="A53" s="135" t="s">
        <v>160</v>
      </c>
      <c r="B53" s="346" t="s">
        <v>415</v>
      </c>
      <c r="C53" s="162" t="s">
        <v>329</v>
      </c>
      <c r="D53" s="162">
        <f>219.1+47.1+13+37</f>
        <v>316.2</v>
      </c>
      <c r="E53" s="163"/>
      <c r="F53" s="162">
        <f>D53*E53</f>
        <v>0</v>
      </c>
    </row>
    <row r="54" spans="1:6">
      <c r="B54" s="346"/>
      <c r="E54" s="163"/>
    </row>
    <row r="55" spans="1:6" ht="76.5">
      <c r="A55" s="135" t="s">
        <v>162</v>
      </c>
      <c r="B55" s="346" t="s">
        <v>416</v>
      </c>
      <c r="C55" s="162" t="s">
        <v>329</v>
      </c>
      <c r="D55" s="162">
        <f>+D53</f>
        <v>316.2</v>
      </c>
      <c r="E55" s="163"/>
      <c r="F55" s="162">
        <f>D55*E55</f>
        <v>0</v>
      </c>
    </row>
    <row r="56" spans="1:6">
      <c r="B56" s="346"/>
      <c r="E56" s="163"/>
    </row>
    <row r="57" spans="1:6" ht="63.75">
      <c r="A57" s="135" t="s">
        <v>165</v>
      </c>
      <c r="B57" s="346" t="s">
        <v>843</v>
      </c>
      <c r="C57" s="162" t="s">
        <v>329</v>
      </c>
      <c r="D57" s="162">
        <f>76+35</f>
        <v>111</v>
      </c>
      <c r="E57" s="163"/>
      <c r="F57" s="162">
        <f>D57*E57</f>
        <v>0</v>
      </c>
    </row>
    <row r="58" spans="1:6">
      <c r="B58" s="346"/>
      <c r="E58" s="163"/>
    </row>
    <row r="59" spans="1:6" ht="76.5">
      <c r="A59" s="135" t="s">
        <v>166</v>
      </c>
      <c r="B59" s="346" t="s">
        <v>417</v>
      </c>
      <c r="C59" s="162" t="s">
        <v>143</v>
      </c>
      <c r="D59" s="162">
        <v>26</v>
      </c>
      <c r="E59" s="163"/>
      <c r="F59" s="162">
        <f>D59*E59</f>
        <v>0</v>
      </c>
    </row>
    <row r="60" spans="1:6">
      <c r="B60" s="346"/>
      <c r="E60" s="163"/>
    </row>
    <row r="61" spans="1:6" ht="51">
      <c r="A61" s="135" t="s">
        <v>418</v>
      </c>
      <c r="B61" s="346" t="s">
        <v>419</v>
      </c>
      <c r="C61" s="162" t="s">
        <v>329</v>
      </c>
      <c r="D61" s="162">
        <v>238.75</v>
      </c>
      <c r="E61" s="163"/>
      <c r="F61" s="162">
        <f>D61*E61</f>
        <v>0</v>
      </c>
    </row>
    <row r="62" spans="1:6">
      <c r="B62" s="346"/>
      <c r="E62" s="163"/>
    </row>
    <row r="63" spans="1:6" ht="51">
      <c r="A63" s="135" t="s">
        <v>420</v>
      </c>
      <c r="B63" s="346" t="s">
        <v>421</v>
      </c>
      <c r="C63" s="162" t="s">
        <v>329</v>
      </c>
      <c r="D63" s="162">
        <v>24</v>
      </c>
      <c r="E63" s="163"/>
      <c r="F63" s="162">
        <f>D63*E63</f>
        <v>0</v>
      </c>
    </row>
    <row r="64" spans="1:6">
      <c r="B64" s="346"/>
      <c r="E64" s="163"/>
    </row>
    <row r="65" spans="1:6" ht="51">
      <c r="A65" s="135" t="s">
        <v>422</v>
      </c>
      <c r="B65" s="346" t="s">
        <v>423</v>
      </c>
      <c r="C65" s="162" t="s">
        <v>329</v>
      </c>
      <c r="D65" s="162">
        <v>24.55</v>
      </c>
      <c r="E65" s="163"/>
      <c r="F65" s="162">
        <f>D65*E65</f>
        <v>0</v>
      </c>
    </row>
    <row r="66" spans="1:6">
      <c r="B66" s="346"/>
      <c r="E66" s="163"/>
    </row>
    <row r="67" spans="1:6" ht="76.5">
      <c r="A67" s="135" t="s">
        <v>610</v>
      </c>
      <c r="B67" s="346" t="s">
        <v>862</v>
      </c>
      <c r="C67" s="162" t="s">
        <v>329</v>
      </c>
      <c r="D67" s="162">
        <v>76</v>
      </c>
      <c r="E67" s="163"/>
      <c r="F67" s="162">
        <f>D67*E67</f>
        <v>0</v>
      </c>
    </row>
    <row r="68" spans="1:6">
      <c r="B68" s="346"/>
    </row>
    <row r="69" spans="1:6" s="152" customFormat="1">
      <c r="A69" s="148" t="s">
        <v>85</v>
      </c>
      <c r="B69" s="149" t="s">
        <v>424</v>
      </c>
      <c r="C69" s="352"/>
      <c r="D69" s="352"/>
      <c r="E69" s="352"/>
      <c r="F69" s="352">
        <f>SUM(F47:F68)</f>
        <v>0</v>
      </c>
    </row>
    <row r="70" spans="1:6">
      <c r="B70" s="346"/>
    </row>
    <row r="71" spans="1:6">
      <c r="B71" s="346"/>
    </row>
    <row r="72" spans="1:6">
      <c r="A72" s="140" t="s">
        <v>87</v>
      </c>
      <c r="B72" s="147" t="s">
        <v>98</v>
      </c>
      <c r="E72" s="163"/>
    </row>
    <row r="73" spans="1:6">
      <c r="B73" s="346"/>
      <c r="E73" s="163"/>
    </row>
    <row r="74" spans="1:6" ht="54.75" customHeight="1">
      <c r="B74" s="389" t="s">
        <v>425</v>
      </c>
      <c r="C74" s="389"/>
      <c r="D74" s="389"/>
      <c r="E74" s="389"/>
      <c r="F74" s="389"/>
    </row>
    <row r="75" spans="1:6">
      <c r="B75" s="346"/>
      <c r="E75" s="163"/>
    </row>
    <row r="76" spans="1:6" ht="38.25">
      <c r="A76" s="135" t="s">
        <v>171</v>
      </c>
      <c r="B76" s="346" t="s">
        <v>426</v>
      </c>
      <c r="C76" s="162" t="s">
        <v>329</v>
      </c>
      <c r="D76" s="162">
        <v>202.5</v>
      </c>
      <c r="E76" s="163"/>
      <c r="F76" s="162">
        <f>D76*E76</f>
        <v>0</v>
      </c>
    </row>
    <row r="77" spans="1:6">
      <c r="B77" s="346"/>
      <c r="E77" s="163"/>
    </row>
    <row r="78" spans="1:6" ht="38.25">
      <c r="A78" s="135" t="s">
        <v>173</v>
      </c>
      <c r="B78" s="346" t="s">
        <v>427</v>
      </c>
      <c r="C78" s="162" t="s">
        <v>329</v>
      </c>
      <c r="D78" s="162">
        <v>39.5</v>
      </c>
      <c r="E78" s="163"/>
      <c r="F78" s="162">
        <f>D78*E78</f>
        <v>0</v>
      </c>
    </row>
    <row r="79" spans="1:6">
      <c r="B79" s="346"/>
      <c r="E79" s="163"/>
    </row>
    <row r="80" spans="1:6" ht="63.75">
      <c r="A80" s="135" t="s">
        <v>175</v>
      </c>
      <c r="B80" s="346" t="s">
        <v>428</v>
      </c>
      <c r="E80" s="163"/>
    </row>
    <row r="81" spans="1:6">
      <c r="A81" s="135" t="s">
        <v>235</v>
      </c>
      <c r="B81" s="346" t="s">
        <v>429</v>
      </c>
      <c r="C81" s="162" t="s">
        <v>54</v>
      </c>
      <c r="D81" s="162">
        <v>1</v>
      </c>
      <c r="E81" s="163"/>
      <c r="F81" s="162">
        <f>D81*E81</f>
        <v>0</v>
      </c>
    </row>
    <row r="82" spans="1:6">
      <c r="B82" s="346"/>
      <c r="E82" s="163"/>
    </row>
    <row r="83" spans="1:6" ht="38.25">
      <c r="A83" s="135" t="s">
        <v>177</v>
      </c>
      <c r="B83" s="346" t="s">
        <v>430</v>
      </c>
      <c r="E83" s="163"/>
    </row>
    <row r="84" spans="1:6">
      <c r="B84" s="353" t="s">
        <v>431</v>
      </c>
      <c r="E84" s="163"/>
    </row>
    <row r="85" spans="1:6">
      <c r="B85" s="346" t="s">
        <v>432</v>
      </c>
      <c r="E85" s="163"/>
    </row>
    <row r="86" spans="1:6" ht="12.75" customHeight="1">
      <c r="B86" s="389" t="s">
        <v>433</v>
      </c>
      <c r="C86" s="389"/>
      <c r="D86" s="389"/>
      <c r="E86" s="389"/>
      <c r="F86" s="389"/>
    </row>
    <row r="87" spans="1:6" ht="26.25" customHeight="1">
      <c r="B87" s="389" t="s">
        <v>434</v>
      </c>
      <c r="C87" s="389"/>
      <c r="D87" s="389"/>
      <c r="E87" s="389"/>
      <c r="F87" s="389"/>
    </row>
    <row r="88" spans="1:6" ht="24.75" customHeight="1">
      <c r="B88" s="389" t="s">
        <v>435</v>
      </c>
      <c r="C88" s="389"/>
      <c r="D88" s="389"/>
      <c r="E88" s="389"/>
      <c r="F88" s="389"/>
    </row>
    <row r="89" spans="1:6" ht="18" customHeight="1">
      <c r="B89" s="389" t="s">
        <v>436</v>
      </c>
      <c r="C89" s="389"/>
      <c r="D89" s="389"/>
      <c r="E89" s="389"/>
      <c r="F89" s="389"/>
    </row>
    <row r="90" spans="1:6" ht="12.75" customHeight="1">
      <c r="B90" s="389" t="s">
        <v>437</v>
      </c>
      <c r="C90" s="389"/>
      <c r="D90" s="389"/>
      <c r="E90" s="389"/>
      <c r="F90" s="389"/>
    </row>
    <row r="91" spans="1:6" ht="30" customHeight="1">
      <c r="B91" s="389" t="s">
        <v>438</v>
      </c>
      <c r="C91" s="389"/>
      <c r="D91" s="389"/>
      <c r="E91" s="389"/>
      <c r="F91" s="389"/>
    </row>
    <row r="92" spans="1:6" ht="12.75" customHeight="1">
      <c r="B92" s="389" t="s">
        <v>439</v>
      </c>
      <c r="C92" s="389"/>
      <c r="D92" s="389"/>
      <c r="E92" s="389"/>
      <c r="F92" s="389"/>
    </row>
    <row r="93" spans="1:6" ht="26.25" customHeight="1">
      <c r="B93" s="389" t="s">
        <v>440</v>
      </c>
      <c r="C93" s="389"/>
      <c r="D93" s="389"/>
      <c r="E93" s="389"/>
      <c r="F93" s="389"/>
    </row>
    <row r="94" spans="1:6" ht="12.75" customHeight="1">
      <c r="B94" s="389" t="s">
        <v>441</v>
      </c>
      <c r="C94" s="389"/>
      <c r="D94" s="389"/>
      <c r="E94" s="389"/>
      <c r="F94" s="389"/>
    </row>
    <row r="95" spans="1:6" ht="12.75" customHeight="1">
      <c r="B95" s="389" t="s">
        <v>442</v>
      </c>
      <c r="C95" s="389"/>
      <c r="D95" s="389"/>
      <c r="E95" s="389"/>
      <c r="F95" s="389"/>
    </row>
    <row r="96" spans="1:6" ht="12.75" customHeight="1">
      <c r="B96" s="389" t="s">
        <v>443</v>
      </c>
      <c r="C96" s="389"/>
      <c r="D96" s="389"/>
      <c r="E96" s="389"/>
      <c r="F96" s="389"/>
    </row>
    <row r="97" spans="1:6" ht="29.25" customHeight="1">
      <c r="B97" s="389" t="s">
        <v>444</v>
      </c>
      <c r="C97" s="389"/>
      <c r="D97" s="389"/>
      <c r="E97" s="389"/>
      <c r="F97" s="389"/>
    </row>
    <row r="98" spans="1:6" ht="12.75" customHeight="1">
      <c r="B98" s="389" t="s">
        <v>445</v>
      </c>
      <c r="C98" s="389"/>
      <c r="D98" s="389"/>
      <c r="E98" s="389"/>
      <c r="F98" s="389"/>
    </row>
    <row r="99" spans="1:6" ht="12.75" customHeight="1">
      <c r="B99" s="389" t="s">
        <v>446</v>
      </c>
      <c r="C99" s="389"/>
      <c r="D99" s="389"/>
      <c r="E99" s="389"/>
      <c r="F99" s="389"/>
    </row>
    <row r="100" spans="1:6" ht="25.5" customHeight="1">
      <c r="B100" s="389" t="s">
        <v>447</v>
      </c>
      <c r="C100" s="389"/>
      <c r="D100" s="389"/>
      <c r="E100" s="389"/>
      <c r="F100" s="389"/>
    </row>
    <row r="101" spans="1:6" ht="28.5" customHeight="1">
      <c r="B101" s="389" t="s">
        <v>448</v>
      </c>
      <c r="C101" s="389"/>
      <c r="D101" s="389"/>
      <c r="E101" s="389"/>
      <c r="F101" s="389"/>
    </row>
    <row r="102" spans="1:6" ht="12.75" customHeight="1">
      <c r="B102" s="389" t="s">
        <v>449</v>
      </c>
      <c r="C102" s="389"/>
      <c r="D102" s="389"/>
      <c r="E102" s="389"/>
      <c r="F102" s="389"/>
    </row>
    <row r="103" spans="1:6">
      <c r="B103" s="346"/>
      <c r="E103" s="163"/>
    </row>
    <row r="104" spans="1:6" ht="93" customHeight="1">
      <c r="B104" s="389" t="s">
        <v>450</v>
      </c>
      <c r="C104" s="389"/>
      <c r="D104" s="389"/>
      <c r="E104" s="389"/>
      <c r="F104" s="389"/>
    </row>
    <row r="105" spans="1:6">
      <c r="B105" s="346"/>
      <c r="E105" s="163"/>
    </row>
    <row r="106" spans="1:6" ht="342" customHeight="1">
      <c r="A106" s="135" t="s">
        <v>235</v>
      </c>
      <c r="B106" s="147" t="s">
        <v>853</v>
      </c>
      <c r="E106" s="163"/>
    </row>
    <row r="107" spans="1:6">
      <c r="B107" s="346"/>
      <c r="E107" s="163"/>
    </row>
    <row r="108" spans="1:6">
      <c r="B108" s="346"/>
      <c r="C108" s="162" t="s">
        <v>32</v>
      </c>
      <c r="D108" s="162">
        <v>1</v>
      </c>
      <c r="E108" s="163"/>
      <c r="F108" s="162">
        <f>D108*E108</f>
        <v>0</v>
      </c>
    </row>
    <row r="109" spans="1:6">
      <c r="A109" s="135" t="s">
        <v>242</v>
      </c>
      <c r="B109" s="354" t="s">
        <v>451</v>
      </c>
      <c r="E109" s="163"/>
    </row>
    <row r="110" spans="1:6" ht="89.25">
      <c r="B110" s="346" t="s">
        <v>452</v>
      </c>
      <c r="E110" s="163"/>
    </row>
    <row r="111" spans="1:6">
      <c r="B111" s="355"/>
      <c r="E111" s="163"/>
    </row>
    <row r="112" spans="1:6">
      <c r="B112" s="355"/>
      <c r="C112" s="162" t="s">
        <v>32</v>
      </c>
      <c r="D112" s="162">
        <v>1</v>
      </c>
      <c r="E112" s="163"/>
      <c r="F112" s="162">
        <f>D112*E112</f>
        <v>0</v>
      </c>
    </row>
    <row r="113" spans="1:6">
      <c r="B113" s="346"/>
      <c r="E113" s="163"/>
    </row>
    <row r="114" spans="1:6" ht="76.5">
      <c r="A114" s="135" t="s">
        <v>179</v>
      </c>
      <c r="B114" s="147" t="s">
        <v>854</v>
      </c>
      <c r="C114" s="162" t="s">
        <v>329</v>
      </c>
      <c r="D114" s="162">
        <v>27.3</v>
      </c>
      <c r="E114" s="163"/>
      <c r="F114" s="162">
        <f>D114*E114</f>
        <v>0</v>
      </c>
    </row>
    <row r="115" spans="1:6">
      <c r="B115" s="346"/>
      <c r="E115" s="163"/>
    </row>
    <row r="116" spans="1:6" ht="76.5">
      <c r="A116" s="135" t="s">
        <v>181</v>
      </c>
      <c r="B116" s="147" t="s">
        <v>855</v>
      </c>
      <c r="C116" s="162" t="s">
        <v>329</v>
      </c>
      <c r="D116" s="162">
        <v>43.95</v>
      </c>
      <c r="E116" s="163"/>
      <c r="F116" s="162">
        <f>D116*E116</f>
        <v>0</v>
      </c>
    </row>
    <row r="117" spans="1:6">
      <c r="B117" s="346"/>
      <c r="E117" s="163"/>
      <c r="F117" s="162">
        <f>D117*E117</f>
        <v>0</v>
      </c>
    </row>
    <row r="118" spans="1:6" ht="215.25" customHeight="1">
      <c r="A118" s="135" t="s">
        <v>183</v>
      </c>
      <c r="B118" s="147" t="s">
        <v>823</v>
      </c>
      <c r="C118" s="162" t="s">
        <v>32</v>
      </c>
      <c r="D118" s="162">
        <v>1</v>
      </c>
      <c r="E118" s="163"/>
      <c r="F118" s="162">
        <f>D118*E118</f>
        <v>0</v>
      </c>
    </row>
    <row r="119" spans="1:6">
      <c r="B119" s="147"/>
      <c r="E119" s="163"/>
    </row>
    <row r="120" spans="1:6" ht="213.75" customHeight="1">
      <c r="A120" s="135" t="s">
        <v>185</v>
      </c>
      <c r="B120" s="346" t="s">
        <v>856</v>
      </c>
      <c r="C120" s="162" t="s">
        <v>329</v>
      </c>
      <c r="D120" s="162">
        <f>15*2.07+7.4*4</f>
        <v>60.65</v>
      </c>
      <c r="E120" s="163"/>
      <c r="F120" s="162">
        <f>D120*E120</f>
        <v>0</v>
      </c>
    </row>
    <row r="121" spans="1:6">
      <c r="B121" s="346"/>
    </row>
    <row r="122" spans="1:6" s="152" customFormat="1">
      <c r="A122" s="148" t="s">
        <v>87</v>
      </c>
      <c r="B122" s="149" t="s">
        <v>453</v>
      </c>
      <c r="C122" s="352"/>
      <c r="D122" s="352"/>
      <c r="E122" s="352"/>
      <c r="F122" s="352">
        <f>SUM(F73:F121)</f>
        <v>0</v>
      </c>
    </row>
    <row r="123" spans="1:6" s="152" customFormat="1">
      <c r="A123" s="153"/>
      <c r="B123" s="154"/>
      <c r="C123" s="356"/>
      <c r="D123" s="356"/>
      <c r="E123" s="356"/>
      <c r="F123" s="356"/>
    </row>
    <row r="124" spans="1:6">
      <c r="B124" s="346"/>
    </row>
    <row r="125" spans="1:6" ht="25.5">
      <c r="A125" s="140" t="s">
        <v>89</v>
      </c>
      <c r="B125" s="145" t="s">
        <v>454</v>
      </c>
      <c r="E125" s="163"/>
    </row>
    <row r="126" spans="1:6">
      <c r="A126" s="140"/>
      <c r="B126" s="145"/>
      <c r="E126" s="163"/>
    </row>
    <row r="127" spans="1:6">
      <c r="B127" s="353" t="s">
        <v>431</v>
      </c>
      <c r="E127" s="163"/>
    </row>
    <row r="128" spans="1:6" ht="12.75" customHeight="1">
      <c r="B128" s="389" t="s">
        <v>857</v>
      </c>
      <c r="C128" s="389"/>
      <c r="D128" s="389"/>
      <c r="E128" s="389"/>
      <c r="F128" s="389"/>
    </row>
    <row r="129" spans="1:6" ht="24.75" customHeight="1">
      <c r="B129" s="390" t="s">
        <v>455</v>
      </c>
      <c r="C129" s="390"/>
      <c r="D129" s="390"/>
      <c r="E129" s="390"/>
      <c r="F129" s="390"/>
    </row>
    <row r="130" spans="1:6" ht="22.5" customHeight="1">
      <c r="B130" s="390" t="s">
        <v>456</v>
      </c>
      <c r="C130" s="390"/>
      <c r="D130" s="390"/>
      <c r="E130" s="390"/>
      <c r="F130" s="390"/>
    </row>
    <row r="131" spans="1:6" ht="26.25" customHeight="1">
      <c r="B131" s="390" t="s">
        <v>457</v>
      </c>
      <c r="C131" s="390"/>
      <c r="D131" s="390"/>
      <c r="E131" s="390"/>
      <c r="F131" s="390"/>
    </row>
    <row r="132" spans="1:6" ht="25.5" customHeight="1">
      <c r="B132" s="390" t="s">
        <v>18</v>
      </c>
      <c r="C132" s="390"/>
      <c r="D132" s="390"/>
      <c r="E132" s="390"/>
      <c r="F132" s="390"/>
    </row>
    <row r="133" spans="1:6" ht="12.75" customHeight="1">
      <c r="B133" s="390" t="s">
        <v>458</v>
      </c>
      <c r="C133" s="390"/>
      <c r="D133" s="390"/>
      <c r="E133" s="390"/>
      <c r="F133" s="390"/>
    </row>
    <row r="134" spans="1:6" ht="120" customHeight="1">
      <c r="B134" s="390" t="s">
        <v>459</v>
      </c>
      <c r="C134" s="390"/>
      <c r="D134" s="390"/>
      <c r="E134" s="390"/>
      <c r="F134" s="390"/>
    </row>
    <row r="135" spans="1:6">
      <c r="B135" s="346"/>
    </row>
    <row r="136" spans="1:6" ht="25.5">
      <c r="B136" s="147" t="s">
        <v>460</v>
      </c>
    </row>
    <row r="137" spans="1:6">
      <c r="B137" s="147"/>
    </row>
    <row r="138" spans="1:6" ht="25.5">
      <c r="A138" s="135" t="s">
        <v>223</v>
      </c>
      <c r="B138" s="147" t="s">
        <v>461</v>
      </c>
      <c r="C138" s="162" t="s">
        <v>54</v>
      </c>
      <c r="D138" s="162">
        <v>21</v>
      </c>
      <c r="E138" s="163"/>
      <c r="F138" s="162">
        <f>D138*E138</f>
        <v>0</v>
      </c>
    </row>
    <row r="139" spans="1:6">
      <c r="B139" s="147"/>
      <c r="E139" s="163"/>
    </row>
    <row r="140" spans="1:6" ht="25.5">
      <c r="A140" s="135" t="s">
        <v>225</v>
      </c>
      <c r="B140" s="147" t="s">
        <v>462</v>
      </c>
      <c r="C140" s="162" t="s">
        <v>54</v>
      </c>
      <c r="D140" s="162">
        <v>2</v>
      </c>
      <c r="E140" s="163"/>
      <c r="F140" s="162">
        <f>D140*E140</f>
        <v>0</v>
      </c>
    </row>
    <row r="141" spans="1:6">
      <c r="B141" s="147"/>
      <c r="E141" s="163"/>
    </row>
    <row r="142" spans="1:6" ht="25.5">
      <c r="A142" s="135" t="s">
        <v>227</v>
      </c>
      <c r="B142" s="147" t="s">
        <v>463</v>
      </c>
      <c r="C142" s="162" t="s">
        <v>54</v>
      </c>
      <c r="D142" s="162">
        <v>1</v>
      </c>
      <c r="E142" s="163"/>
      <c r="F142" s="162">
        <f>D142*E142</f>
        <v>0</v>
      </c>
    </row>
    <row r="143" spans="1:6">
      <c r="B143" s="147"/>
      <c r="E143" s="163"/>
    </row>
    <row r="144" spans="1:6" ht="38.25">
      <c r="A144" s="135" t="s">
        <v>229</v>
      </c>
      <c r="B144" s="147" t="s">
        <v>464</v>
      </c>
      <c r="C144" s="162" t="s">
        <v>54</v>
      </c>
      <c r="D144" s="162">
        <v>11</v>
      </c>
      <c r="E144" s="163"/>
      <c r="F144" s="162">
        <f>D144*E144</f>
        <v>0</v>
      </c>
    </row>
    <row r="145" spans="1:6">
      <c r="B145" s="147"/>
    </row>
    <row r="146" spans="1:6" ht="38.25">
      <c r="A146" s="135" t="s">
        <v>231</v>
      </c>
      <c r="B146" s="147" t="s">
        <v>465</v>
      </c>
      <c r="C146" s="162" t="s">
        <v>54</v>
      </c>
      <c r="D146" s="162">
        <v>1</v>
      </c>
      <c r="E146" s="163"/>
      <c r="F146" s="162">
        <f>D146*E146</f>
        <v>0</v>
      </c>
    </row>
    <row r="147" spans="1:6">
      <c r="B147" s="147"/>
    </row>
    <row r="148" spans="1:6" ht="25.5">
      <c r="A148" s="135" t="s">
        <v>233</v>
      </c>
      <c r="B148" s="147" t="s">
        <v>466</v>
      </c>
      <c r="C148" s="162" t="s">
        <v>54</v>
      </c>
      <c r="D148" s="162">
        <v>3</v>
      </c>
      <c r="E148" s="163"/>
      <c r="F148" s="162">
        <f>D148*E148</f>
        <v>0</v>
      </c>
    </row>
    <row r="149" spans="1:6">
      <c r="B149" s="147"/>
    </row>
    <row r="150" spans="1:6" ht="25.5">
      <c r="A150" s="135" t="s">
        <v>264</v>
      </c>
      <c r="B150" s="147" t="s">
        <v>467</v>
      </c>
      <c r="C150" s="162" t="s">
        <v>54</v>
      </c>
      <c r="D150" s="162">
        <v>10</v>
      </c>
      <c r="E150" s="163"/>
      <c r="F150" s="162">
        <f>D150*E150</f>
        <v>0</v>
      </c>
    </row>
    <row r="151" spans="1:6">
      <c r="B151" s="147"/>
    </row>
    <row r="152" spans="1:6" ht="38.25">
      <c r="A152" s="135" t="s">
        <v>266</v>
      </c>
      <c r="B152" s="147" t="s">
        <v>468</v>
      </c>
      <c r="C152" s="162" t="s">
        <v>54</v>
      </c>
      <c r="D152" s="162">
        <v>1</v>
      </c>
      <c r="E152" s="163"/>
      <c r="F152" s="162">
        <f>D152*E152</f>
        <v>0</v>
      </c>
    </row>
    <row r="153" spans="1:6">
      <c r="B153" s="147"/>
    </row>
    <row r="154" spans="1:6" ht="25.5">
      <c r="A154" s="135" t="s">
        <v>268</v>
      </c>
      <c r="B154" s="147" t="s">
        <v>469</v>
      </c>
      <c r="C154" s="162" t="s">
        <v>54</v>
      </c>
      <c r="D154" s="162">
        <v>2</v>
      </c>
      <c r="E154" s="163"/>
      <c r="F154" s="162">
        <f>D154*E154</f>
        <v>0</v>
      </c>
    </row>
    <row r="155" spans="1:6">
      <c r="B155" s="147"/>
    </row>
    <row r="156" spans="1:6" ht="25.5">
      <c r="A156" s="135" t="s">
        <v>270</v>
      </c>
      <c r="B156" s="147" t="s">
        <v>470</v>
      </c>
      <c r="C156" s="162" t="s">
        <v>54</v>
      </c>
      <c r="D156" s="162">
        <v>1</v>
      </c>
      <c r="E156" s="163"/>
      <c r="F156" s="162">
        <f>D156*E156</f>
        <v>0</v>
      </c>
    </row>
    <row r="157" spans="1:6">
      <c r="B157" s="147"/>
    </row>
    <row r="158" spans="1:6" ht="76.5">
      <c r="A158" s="135" t="s">
        <v>272</v>
      </c>
      <c r="B158" s="147" t="s">
        <v>858</v>
      </c>
      <c r="C158" s="162" t="s">
        <v>54</v>
      </c>
      <c r="D158" s="162">
        <v>2</v>
      </c>
      <c r="E158" s="163"/>
      <c r="F158" s="162">
        <f>D158*E158</f>
        <v>0</v>
      </c>
    </row>
    <row r="159" spans="1:6">
      <c r="B159" s="147"/>
    </row>
    <row r="160" spans="1:6" ht="25.5">
      <c r="A160" s="135" t="s">
        <v>274</v>
      </c>
      <c r="B160" s="147" t="s">
        <v>471</v>
      </c>
      <c r="C160" s="162" t="s">
        <v>54</v>
      </c>
      <c r="D160" s="162">
        <v>6</v>
      </c>
      <c r="E160" s="163"/>
      <c r="F160" s="162">
        <f>D160*E160</f>
        <v>0</v>
      </c>
    </row>
    <row r="161" spans="1:6">
      <c r="B161" s="147"/>
      <c r="E161" s="163"/>
    </row>
    <row r="162" spans="1:6" ht="25.5">
      <c r="A162" s="135" t="s">
        <v>276</v>
      </c>
      <c r="B162" s="147" t="s">
        <v>472</v>
      </c>
      <c r="C162" s="162" t="s">
        <v>54</v>
      </c>
      <c r="D162" s="162">
        <v>1</v>
      </c>
      <c r="E162" s="163"/>
      <c r="F162" s="162">
        <f>D162*E162</f>
        <v>0</v>
      </c>
    </row>
    <row r="163" spans="1:6">
      <c r="B163" s="147"/>
      <c r="E163" s="163"/>
    </row>
    <row r="164" spans="1:6" ht="25.5">
      <c r="A164" s="135" t="s">
        <v>278</v>
      </c>
      <c r="B164" s="147" t="s">
        <v>473</v>
      </c>
      <c r="C164" s="162" t="s">
        <v>54</v>
      </c>
      <c r="D164" s="162">
        <v>9</v>
      </c>
      <c r="E164" s="163"/>
      <c r="F164" s="162">
        <f>D164*E164</f>
        <v>0</v>
      </c>
    </row>
    <row r="165" spans="1:6">
      <c r="B165" s="147"/>
      <c r="E165" s="163"/>
    </row>
    <row r="166" spans="1:6" ht="25.5">
      <c r="A166" s="135" t="s">
        <v>280</v>
      </c>
      <c r="B166" s="147" t="s">
        <v>474</v>
      </c>
      <c r="C166" s="162" t="s">
        <v>54</v>
      </c>
      <c r="D166" s="162">
        <v>1</v>
      </c>
      <c r="E166" s="163"/>
      <c r="F166" s="162">
        <f>D166*E166</f>
        <v>0</v>
      </c>
    </row>
    <row r="167" spans="1:6">
      <c r="B167" s="147"/>
      <c r="E167" s="163"/>
    </row>
    <row r="168" spans="1:6" ht="38.25">
      <c r="A168" s="135" t="s">
        <v>312</v>
      </c>
      <c r="B168" s="147" t="s">
        <v>475</v>
      </c>
      <c r="C168" s="162" t="s">
        <v>54</v>
      </c>
      <c r="D168" s="162">
        <v>1</v>
      </c>
      <c r="E168" s="163"/>
      <c r="F168" s="162">
        <f>D168*E168</f>
        <v>0</v>
      </c>
    </row>
    <row r="169" spans="1:6">
      <c r="B169" s="147"/>
      <c r="E169" s="163"/>
    </row>
    <row r="170" spans="1:6" ht="38.25">
      <c r="A170" s="135" t="s">
        <v>314</v>
      </c>
      <c r="B170" s="147" t="s">
        <v>476</v>
      </c>
      <c r="C170" s="162" t="s">
        <v>54</v>
      </c>
      <c r="D170" s="162">
        <v>2</v>
      </c>
      <c r="E170" s="163"/>
      <c r="F170" s="162">
        <f>D170*E170</f>
        <v>0</v>
      </c>
    </row>
    <row r="171" spans="1:6">
      <c r="B171" s="147"/>
      <c r="E171" s="163"/>
    </row>
    <row r="172" spans="1:6" ht="38.25">
      <c r="A172" s="135" t="s">
        <v>316</v>
      </c>
      <c r="B172" s="147" t="s">
        <v>828</v>
      </c>
      <c r="C172" s="162" t="s">
        <v>54</v>
      </c>
      <c r="D172" s="162">
        <v>6</v>
      </c>
      <c r="E172" s="163"/>
      <c r="F172" s="162">
        <f>D172*E172</f>
        <v>0</v>
      </c>
    </row>
    <row r="173" spans="1:6">
      <c r="B173" s="147"/>
      <c r="E173" s="163"/>
    </row>
    <row r="174" spans="1:6" ht="38.25">
      <c r="A174" s="135" t="s">
        <v>316</v>
      </c>
      <c r="B174" s="147" t="s">
        <v>821</v>
      </c>
      <c r="C174" s="162" t="s">
        <v>54</v>
      </c>
      <c r="D174" s="162">
        <v>1</v>
      </c>
      <c r="E174" s="163"/>
      <c r="F174" s="162">
        <f>D174*E174</f>
        <v>0</v>
      </c>
    </row>
    <row r="175" spans="1:6">
      <c r="B175" s="147"/>
      <c r="E175" s="163"/>
    </row>
    <row r="176" spans="1:6" ht="38.25">
      <c r="A176" s="135" t="s">
        <v>316</v>
      </c>
      <c r="B176" s="147" t="s">
        <v>829</v>
      </c>
      <c r="C176" s="162" t="s">
        <v>54</v>
      </c>
      <c r="D176" s="162">
        <v>1</v>
      </c>
      <c r="E176" s="163"/>
      <c r="F176" s="162">
        <f>D176*E176</f>
        <v>0</v>
      </c>
    </row>
    <row r="177" spans="1:6">
      <c r="B177" s="147"/>
    </row>
    <row r="178" spans="1:6" ht="204">
      <c r="A178" s="135" t="s">
        <v>318</v>
      </c>
      <c r="B178" s="147" t="s">
        <v>820</v>
      </c>
      <c r="C178" s="162" t="s">
        <v>32</v>
      </c>
      <c r="D178" s="162">
        <v>2</v>
      </c>
      <c r="E178" s="163"/>
      <c r="F178" s="162">
        <f>D178*E178</f>
        <v>0</v>
      </c>
    </row>
    <row r="179" spans="1:6">
      <c r="B179" s="147"/>
    </row>
    <row r="180" spans="1:6" ht="38.25">
      <c r="A180" s="135" t="s">
        <v>235</v>
      </c>
      <c r="B180" s="147" t="s">
        <v>477</v>
      </c>
      <c r="C180" s="162" t="s">
        <v>54</v>
      </c>
      <c r="D180" s="162">
        <v>1</v>
      </c>
      <c r="E180" s="163"/>
      <c r="F180" s="162">
        <f>D180*E180</f>
        <v>0</v>
      </c>
    </row>
    <row r="181" spans="1:6" ht="25.5">
      <c r="A181" s="135" t="s">
        <v>242</v>
      </c>
      <c r="B181" s="147" t="s">
        <v>478</v>
      </c>
      <c r="C181" s="162" t="s">
        <v>54</v>
      </c>
      <c r="D181" s="162">
        <v>3</v>
      </c>
      <c r="E181" s="163"/>
      <c r="F181" s="162">
        <f>D181*E181</f>
        <v>0</v>
      </c>
    </row>
    <row r="182" spans="1:6">
      <c r="B182" s="147"/>
    </row>
    <row r="183" spans="1:6" ht="25.5">
      <c r="A183" s="148" t="s">
        <v>89</v>
      </c>
      <c r="B183" s="149" t="s">
        <v>479</v>
      </c>
      <c r="C183" s="352"/>
      <c r="D183" s="352"/>
      <c r="E183" s="352"/>
      <c r="F183" s="352">
        <f>SUM(F136:F182)</f>
        <v>0</v>
      </c>
    </row>
    <row r="184" spans="1:6">
      <c r="A184" s="153"/>
      <c r="B184" s="154"/>
      <c r="C184" s="356"/>
      <c r="D184" s="356"/>
      <c r="E184" s="356"/>
      <c r="F184" s="356"/>
    </row>
    <row r="185" spans="1:6">
      <c r="A185" s="140" t="s">
        <v>91</v>
      </c>
      <c r="B185" s="145" t="s">
        <v>100</v>
      </c>
      <c r="E185" s="163"/>
    </row>
    <row r="186" spans="1:6">
      <c r="A186" s="140"/>
      <c r="B186" s="145"/>
      <c r="E186" s="163"/>
    </row>
    <row r="187" spans="1:6">
      <c r="B187" s="394" t="s">
        <v>480</v>
      </c>
      <c r="C187" s="394"/>
      <c r="D187" s="394"/>
      <c r="E187" s="394"/>
      <c r="F187" s="394"/>
    </row>
    <row r="188" spans="1:6" ht="27.75" customHeight="1">
      <c r="B188" s="389" t="s">
        <v>481</v>
      </c>
      <c r="C188" s="389"/>
      <c r="D188" s="389"/>
      <c r="E188" s="389"/>
      <c r="F188" s="389"/>
    </row>
    <row r="189" spans="1:6" ht="12.75" customHeight="1">
      <c r="B189" s="389" t="s">
        <v>482</v>
      </c>
      <c r="C189" s="389"/>
      <c r="D189" s="389"/>
      <c r="E189" s="389"/>
      <c r="F189" s="389"/>
    </row>
    <row r="190" spans="1:6" ht="45" customHeight="1">
      <c r="B190" s="389" t="s">
        <v>483</v>
      </c>
      <c r="C190" s="389"/>
      <c r="D190" s="389"/>
      <c r="E190" s="389"/>
      <c r="F190" s="389"/>
    </row>
    <row r="191" spans="1:6" ht="12.75" customHeight="1">
      <c r="B191" s="389" t="s">
        <v>484</v>
      </c>
      <c r="C191" s="389"/>
      <c r="D191" s="389"/>
      <c r="E191" s="389"/>
      <c r="F191" s="389"/>
    </row>
    <row r="192" spans="1:6" ht="27" customHeight="1">
      <c r="B192" s="389" t="s">
        <v>485</v>
      </c>
      <c r="C192" s="389"/>
      <c r="D192" s="389"/>
      <c r="E192" s="389"/>
      <c r="F192" s="389"/>
    </row>
    <row r="193" spans="1:6" ht="27.75" customHeight="1">
      <c r="B193" s="389" t="s">
        <v>486</v>
      </c>
      <c r="C193" s="389"/>
      <c r="D193" s="389"/>
      <c r="E193" s="389"/>
      <c r="F193" s="389"/>
    </row>
    <row r="194" spans="1:6" ht="27.75" customHeight="1">
      <c r="B194" s="389" t="s">
        <v>487</v>
      </c>
      <c r="C194" s="389"/>
      <c r="D194" s="389"/>
      <c r="E194" s="389"/>
      <c r="F194" s="389"/>
    </row>
    <row r="195" spans="1:6" ht="27.75" customHeight="1">
      <c r="B195" s="389" t="s">
        <v>488</v>
      </c>
      <c r="C195" s="389"/>
      <c r="D195" s="389"/>
      <c r="E195" s="389"/>
      <c r="F195" s="389"/>
    </row>
    <row r="196" spans="1:6" ht="12.75" customHeight="1">
      <c r="B196" s="389" t="s">
        <v>489</v>
      </c>
      <c r="C196" s="389"/>
      <c r="D196" s="389"/>
      <c r="E196" s="389"/>
      <c r="F196" s="389"/>
    </row>
    <row r="197" spans="1:6" ht="12.75" customHeight="1">
      <c r="B197" s="389" t="s">
        <v>490</v>
      </c>
      <c r="C197" s="389"/>
      <c r="D197" s="389"/>
      <c r="E197" s="389"/>
      <c r="F197" s="389"/>
    </row>
    <row r="198" spans="1:6" ht="24" customHeight="1">
      <c r="B198" s="389" t="s">
        <v>491</v>
      </c>
      <c r="C198" s="389"/>
      <c r="D198" s="389"/>
      <c r="E198" s="389"/>
      <c r="F198" s="389"/>
    </row>
    <row r="199" spans="1:6" ht="12.75" customHeight="1">
      <c r="B199" s="389" t="s">
        <v>492</v>
      </c>
      <c r="C199" s="389"/>
      <c r="D199" s="389"/>
      <c r="E199" s="389"/>
      <c r="F199" s="389"/>
    </row>
    <row r="200" spans="1:6" ht="12.75" customHeight="1">
      <c r="B200" s="389" t="s">
        <v>493</v>
      </c>
      <c r="C200" s="389"/>
      <c r="D200" s="389"/>
      <c r="E200" s="389"/>
      <c r="F200" s="389"/>
    </row>
    <row r="201" spans="1:6">
      <c r="B201" s="357"/>
    </row>
    <row r="202" spans="1:6">
      <c r="B202" s="353" t="s">
        <v>494</v>
      </c>
    </row>
    <row r="203" spans="1:6">
      <c r="B203" s="147"/>
    </row>
    <row r="204" spans="1:6" ht="25.5">
      <c r="A204" s="135" t="s">
        <v>351</v>
      </c>
      <c r="B204" s="147" t="s">
        <v>495</v>
      </c>
      <c r="C204" s="162" t="s">
        <v>54</v>
      </c>
      <c r="D204" s="162">
        <v>15</v>
      </c>
      <c r="E204" s="163"/>
      <c r="F204" s="162">
        <f>D204*E204</f>
        <v>0</v>
      </c>
    </row>
    <row r="205" spans="1:6">
      <c r="B205" s="147"/>
    </row>
    <row r="206" spans="1:6" ht="25.5">
      <c r="A206" s="135" t="s">
        <v>353</v>
      </c>
      <c r="B206" s="147" t="s">
        <v>496</v>
      </c>
      <c r="C206" s="162" t="s">
        <v>54</v>
      </c>
      <c r="D206" s="162">
        <v>10</v>
      </c>
      <c r="E206" s="163"/>
      <c r="F206" s="162">
        <f>D206*E206</f>
        <v>0</v>
      </c>
    </row>
    <row r="207" spans="1:6">
      <c r="B207" s="147"/>
    </row>
    <row r="208" spans="1:6" ht="25.5">
      <c r="A208" s="135" t="s">
        <v>355</v>
      </c>
      <c r="B208" s="147" t="s">
        <v>497</v>
      </c>
      <c r="C208" s="162" t="s">
        <v>54</v>
      </c>
      <c r="D208" s="162">
        <v>9</v>
      </c>
      <c r="E208" s="163"/>
      <c r="F208" s="162">
        <f>D208*E208</f>
        <v>0</v>
      </c>
    </row>
    <row r="209" spans="1:6">
      <c r="B209" s="147"/>
    </row>
    <row r="210" spans="1:6" ht="25.5">
      <c r="A210" s="135" t="s">
        <v>357</v>
      </c>
      <c r="B210" s="147" t="s">
        <v>498</v>
      </c>
      <c r="C210" s="162" t="s">
        <v>54</v>
      </c>
      <c r="D210" s="162">
        <v>1</v>
      </c>
      <c r="E210" s="163"/>
      <c r="F210" s="162">
        <f>D210*E210</f>
        <v>0</v>
      </c>
    </row>
    <row r="211" spans="1:6">
      <c r="B211" s="147"/>
    </row>
    <row r="212" spans="1:6" ht="25.5">
      <c r="A212" s="135" t="s">
        <v>359</v>
      </c>
      <c r="B212" s="147" t="s">
        <v>499</v>
      </c>
      <c r="C212" s="162" t="s">
        <v>54</v>
      </c>
      <c r="D212" s="162">
        <v>7</v>
      </c>
      <c r="E212" s="163"/>
      <c r="F212" s="162">
        <f>D212*E212</f>
        <v>0</v>
      </c>
    </row>
    <row r="213" spans="1:6">
      <c r="B213" s="147"/>
      <c r="E213" s="163"/>
    </row>
    <row r="214" spans="1:6" ht="25.5">
      <c r="A214" s="135" t="s">
        <v>359</v>
      </c>
      <c r="B214" s="147" t="s">
        <v>500</v>
      </c>
      <c r="C214" s="162" t="s">
        <v>54</v>
      </c>
      <c r="D214" s="162">
        <v>2</v>
      </c>
      <c r="E214" s="163"/>
      <c r="F214" s="162">
        <f>D214*E214</f>
        <v>0</v>
      </c>
    </row>
    <row r="215" spans="1:6">
      <c r="B215" s="147"/>
    </row>
    <row r="216" spans="1:6" ht="25.5">
      <c r="A216" s="135" t="s">
        <v>361</v>
      </c>
      <c r="B216" s="147" t="s">
        <v>501</v>
      </c>
      <c r="C216" s="162" t="s">
        <v>54</v>
      </c>
      <c r="D216" s="162">
        <v>2</v>
      </c>
      <c r="E216" s="163"/>
      <c r="F216" s="162">
        <f>D216*E216</f>
        <v>0</v>
      </c>
    </row>
    <row r="217" spans="1:6">
      <c r="B217" s="147"/>
    </row>
    <row r="218" spans="1:6" ht="25.5">
      <c r="A218" s="135" t="s">
        <v>363</v>
      </c>
      <c r="B218" s="147" t="s">
        <v>859</v>
      </c>
      <c r="C218" s="162" t="s">
        <v>54</v>
      </c>
      <c r="D218" s="162">
        <v>0</v>
      </c>
      <c r="E218" s="163"/>
      <c r="F218" s="162">
        <f>D218*E218</f>
        <v>0</v>
      </c>
    </row>
    <row r="219" spans="1:6">
      <c r="B219" s="147"/>
      <c r="E219" s="163"/>
    </row>
    <row r="220" spans="1:6" ht="38.25">
      <c r="A220" s="135" t="s">
        <v>365</v>
      </c>
      <c r="B220" s="147" t="s">
        <v>830</v>
      </c>
      <c r="C220" s="162" t="s">
        <v>54</v>
      </c>
      <c r="D220" s="162">
        <v>2</v>
      </c>
      <c r="E220" s="163"/>
      <c r="F220" s="162">
        <f>D220*E220</f>
        <v>0</v>
      </c>
    </row>
    <row r="221" spans="1:6">
      <c r="B221" s="147"/>
    </row>
    <row r="222" spans="1:6" ht="51">
      <c r="A222" s="135" t="s">
        <v>365</v>
      </c>
      <c r="B222" s="147" t="s">
        <v>502</v>
      </c>
      <c r="C222" s="162" t="s">
        <v>54</v>
      </c>
      <c r="D222" s="162">
        <v>19</v>
      </c>
      <c r="E222" s="163"/>
      <c r="F222" s="162">
        <f>D222*E222</f>
        <v>0</v>
      </c>
    </row>
    <row r="223" spans="1:6" ht="25.5">
      <c r="B223" s="346" t="s">
        <v>503</v>
      </c>
      <c r="E223" s="163"/>
    </row>
    <row r="224" spans="1:6">
      <c r="B224" s="147"/>
    </row>
    <row r="225" spans="1:6" ht="117" customHeight="1">
      <c r="A225" s="135" t="s">
        <v>367</v>
      </c>
      <c r="B225" s="147" t="s">
        <v>504</v>
      </c>
      <c r="C225" s="162" t="s">
        <v>54</v>
      </c>
      <c r="D225" s="162">
        <v>2</v>
      </c>
      <c r="E225" s="163"/>
      <c r="F225" s="162">
        <f>D225*E225</f>
        <v>0</v>
      </c>
    </row>
    <row r="226" spans="1:6">
      <c r="B226" s="147"/>
    </row>
    <row r="227" spans="1:6" ht="86.25" customHeight="1">
      <c r="A227" s="135" t="s">
        <v>369</v>
      </c>
      <c r="B227" s="147" t="s">
        <v>860</v>
      </c>
      <c r="C227" s="162" t="s">
        <v>54</v>
      </c>
      <c r="D227" s="162">
        <v>0</v>
      </c>
      <c r="E227" s="163"/>
      <c r="F227" s="162">
        <f>D227*E227</f>
        <v>0</v>
      </c>
    </row>
    <row r="228" spans="1:6">
      <c r="B228" s="147"/>
      <c r="E228" s="163"/>
    </row>
    <row r="229" spans="1:6" ht="89.25" customHeight="1">
      <c r="A229" s="135" t="s">
        <v>371</v>
      </c>
      <c r="B229" s="147" t="s">
        <v>861</v>
      </c>
      <c r="C229" s="162" t="s">
        <v>54</v>
      </c>
      <c r="D229" s="162">
        <v>1</v>
      </c>
      <c r="E229" s="163"/>
      <c r="F229" s="162">
        <f>D229*E229</f>
        <v>0</v>
      </c>
    </row>
    <row r="230" spans="1:6">
      <c r="B230" s="147"/>
      <c r="E230" s="163"/>
      <c r="F230" s="162">
        <f>D230*E230</f>
        <v>0</v>
      </c>
    </row>
    <row r="231" spans="1:6" ht="130.5" customHeight="1">
      <c r="A231" s="135" t="s">
        <v>373</v>
      </c>
      <c r="B231" s="147" t="s">
        <v>505</v>
      </c>
      <c r="C231" s="162" t="s">
        <v>54</v>
      </c>
      <c r="D231" s="162">
        <v>1</v>
      </c>
      <c r="E231" s="163"/>
      <c r="F231" s="162">
        <f>D231*E231</f>
        <v>0</v>
      </c>
    </row>
    <row r="232" spans="1:6">
      <c r="B232" s="147"/>
      <c r="E232" s="163"/>
    </row>
    <row r="233" spans="1:6" ht="51">
      <c r="A233" s="135" t="s">
        <v>375</v>
      </c>
      <c r="B233" s="147" t="s">
        <v>506</v>
      </c>
      <c r="C233" s="162" t="s">
        <v>54</v>
      </c>
      <c r="D233" s="162">
        <v>0</v>
      </c>
      <c r="E233" s="163"/>
      <c r="F233" s="162">
        <f>D233*E233</f>
        <v>0</v>
      </c>
    </row>
    <row r="234" spans="1:6" ht="4.5" customHeight="1">
      <c r="B234" s="346"/>
    </row>
    <row r="235" spans="1:6">
      <c r="A235" s="148" t="s">
        <v>91</v>
      </c>
      <c r="B235" s="149" t="s">
        <v>507</v>
      </c>
      <c r="C235" s="352"/>
      <c r="D235" s="352"/>
      <c r="E235" s="352"/>
      <c r="F235" s="352">
        <f>SUM(F199:F234)</f>
        <v>0</v>
      </c>
    </row>
    <row r="236" spans="1:6">
      <c r="A236" s="153"/>
      <c r="B236" s="154"/>
      <c r="C236" s="356"/>
      <c r="D236" s="356"/>
      <c r="E236" s="356"/>
      <c r="F236" s="356"/>
    </row>
    <row r="237" spans="1:6">
      <c r="A237" s="140" t="s">
        <v>101</v>
      </c>
      <c r="B237" s="147" t="s">
        <v>508</v>
      </c>
      <c r="E237" s="163"/>
    </row>
    <row r="238" spans="1:6">
      <c r="B238" s="346"/>
      <c r="E238" s="163"/>
    </row>
    <row r="239" spans="1:6" ht="27" customHeight="1">
      <c r="B239" s="389" t="s">
        <v>18</v>
      </c>
      <c r="C239" s="389"/>
      <c r="D239" s="389"/>
      <c r="E239" s="389"/>
      <c r="F239" s="389"/>
    </row>
    <row r="240" spans="1:6">
      <c r="B240" s="346"/>
      <c r="E240" s="163"/>
    </row>
    <row r="241" spans="1:6" ht="135.75" customHeight="1">
      <c r="A241" s="135" t="s">
        <v>509</v>
      </c>
      <c r="B241" s="346" t="s">
        <v>510</v>
      </c>
      <c r="C241" s="393"/>
      <c r="D241" s="393"/>
      <c r="E241" s="393"/>
      <c r="F241" s="393"/>
    </row>
    <row r="242" spans="1:6" ht="76.5">
      <c r="B242" s="346" t="s">
        <v>511</v>
      </c>
      <c r="C242" s="393"/>
      <c r="D242" s="393"/>
      <c r="E242" s="393"/>
      <c r="F242" s="393"/>
    </row>
    <row r="243" spans="1:6" ht="51">
      <c r="B243" s="346" t="s">
        <v>512</v>
      </c>
      <c r="C243" s="393"/>
      <c r="D243" s="393"/>
      <c r="E243" s="393"/>
      <c r="F243" s="393"/>
    </row>
    <row r="244" spans="1:6" ht="76.5">
      <c r="B244" s="346" t="s">
        <v>513</v>
      </c>
      <c r="C244" s="396"/>
      <c r="D244" s="396"/>
      <c r="E244" s="396"/>
      <c r="F244" s="396"/>
    </row>
    <row r="245" spans="1:6" ht="25.5">
      <c r="B245" s="346" t="s">
        <v>514</v>
      </c>
      <c r="E245" s="163"/>
    </row>
    <row r="246" spans="1:6" ht="25.5">
      <c r="B246" s="346" t="s">
        <v>844</v>
      </c>
      <c r="E246" s="163"/>
    </row>
    <row r="247" spans="1:6">
      <c r="B247" s="346"/>
      <c r="E247" s="163"/>
    </row>
    <row r="248" spans="1:6" ht="38.25">
      <c r="A248" s="135" t="s">
        <v>515</v>
      </c>
      <c r="B248" s="346" t="s">
        <v>516</v>
      </c>
      <c r="C248" s="162" t="s">
        <v>143</v>
      </c>
      <c r="D248" s="162">
        <v>10.9</v>
      </c>
      <c r="E248" s="163"/>
      <c r="F248" s="162">
        <f>D248*E248</f>
        <v>0</v>
      </c>
    </row>
    <row r="249" spans="1:6">
      <c r="B249" s="346"/>
      <c r="E249" s="163"/>
    </row>
    <row r="250" spans="1:6" ht="25.5">
      <c r="A250" s="135" t="s">
        <v>517</v>
      </c>
      <c r="B250" s="346" t="s">
        <v>518</v>
      </c>
      <c r="C250" s="162" t="s">
        <v>54</v>
      </c>
      <c r="D250" s="162">
        <v>16</v>
      </c>
      <c r="E250" s="163"/>
      <c r="F250" s="162">
        <f>D250*E250</f>
        <v>0</v>
      </c>
    </row>
    <row r="251" spans="1:6">
      <c r="B251" s="346"/>
      <c r="E251" s="163"/>
    </row>
    <row r="252" spans="1:6" ht="127.5">
      <c r="A252" s="135" t="s">
        <v>519</v>
      </c>
      <c r="B252" s="346" t="s">
        <v>520</v>
      </c>
      <c r="C252" s="162" t="s">
        <v>143</v>
      </c>
      <c r="D252" s="162">
        <v>123.14</v>
      </c>
      <c r="E252" s="163"/>
      <c r="F252" s="162">
        <f>D252*E252</f>
        <v>0</v>
      </c>
    </row>
    <row r="253" spans="1:6">
      <c r="B253" s="346"/>
      <c r="E253" s="163"/>
    </row>
    <row r="254" spans="1:6" ht="255">
      <c r="A254" s="135" t="s">
        <v>521</v>
      </c>
      <c r="B254" s="346" t="s">
        <v>522</v>
      </c>
    </row>
    <row r="255" spans="1:6">
      <c r="B255" s="346"/>
      <c r="C255" s="162" t="s">
        <v>143</v>
      </c>
      <c r="D255" s="162">
        <v>212.7</v>
      </c>
      <c r="E255" s="163"/>
      <c r="F255" s="162">
        <f>D255*E255</f>
        <v>0</v>
      </c>
    </row>
    <row r="256" spans="1:6">
      <c r="B256" s="346"/>
      <c r="E256" s="163"/>
    </row>
    <row r="257" spans="1:6" ht="255">
      <c r="A257" s="135" t="s">
        <v>523</v>
      </c>
      <c r="B257" s="346" t="s">
        <v>524</v>
      </c>
      <c r="C257" s="162" t="s">
        <v>143</v>
      </c>
      <c r="D257" s="162">
        <v>569.65</v>
      </c>
      <c r="E257" s="163"/>
      <c r="F257" s="162">
        <f>D257*E257</f>
        <v>0</v>
      </c>
    </row>
    <row r="258" spans="1:6">
      <c r="B258" s="346"/>
      <c r="E258" s="163"/>
    </row>
    <row r="259" spans="1:6" ht="102">
      <c r="A259" s="135" t="s">
        <v>525</v>
      </c>
      <c r="B259" s="346" t="s">
        <v>526</v>
      </c>
      <c r="C259" s="162" t="s">
        <v>143</v>
      </c>
      <c r="D259" s="162">
        <v>579.48</v>
      </c>
      <c r="E259" s="163"/>
      <c r="F259" s="162">
        <f t="shared" ref="F259:F265" si="2">D259*E259</f>
        <v>0</v>
      </c>
    </row>
    <row r="260" spans="1:6">
      <c r="B260" s="346"/>
      <c r="E260" s="163"/>
      <c r="F260" s="162">
        <f t="shared" si="2"/>
        <v>0</v>
      </c>
    </row>
    <row r="261" spans="1:6" ht="102">
      <c r="A261" s="135" t="s">
        <v>527</v>
      </c>
      <c r="B261" s="346" t="s">
        <v>528</v>
      </c>
      <c r="C261" s="162" t="s">
        <v>329</v>
      </c>
      <c r="D261" s="162">
        <v>570.75</v>
      </c>
      <c r="E261" s="163"/>
      <c r="F261" s="162">
        <f t="shared" si="2"/>
        <v>0</v>
      </c>
    </row>
    <row r="262" spans="1:6">
      <c r="B262" s="346"/>
      <c r="E262" s="163"/>
      <c r="F262" s="162">
        <f t="shared" si="2"/>
        <v>0</v>
      </c>
    </row>
    <row r="263" spans="1:6" ht="38.25">
      <c r="A263" s="135" t="s">
        <v>529</v>
      </c>
      <c r="B263" s="346" t="s">
        <v>530</v>
      </c>
      <c r="C263" s="162" t="s">
        <v>54</v>
      </c>
      <c r="D263" s="162">
        <v>24</v>
      </c>
      <c r="E263" s="163"/>
      <c r="F263" s="162">
        <f t="shared" si="2"/>
        <v>0</v>
      </c>
    </row>
    <row r="264" spans="1:6">
      <c r="B264" s="346"/>
      <c r="E264" s="163"/>
      <c r="F264" s="162">
        <f t="shared" si="2"/>
        <v>0</v>
      </c>
    </row>
    <row r="265" spans="1:6" ht="178.5">
      <c r="A265" s="135" t="s">
        <v>531</v>
      </c>
      <c r="B265" s="346" t="s">
        <v>532</v>
      </c>
      <c r="C265" s="162" t="s">
        <v>143</v>
      </c>
      <c r="D265" s="162">
        <v>17.239999999999998</v>
      </c>
      <c r="E265" s="163"/>
      <c r="F265" s="162">
        <f t="shared" si="2"/>
        <v>0</v>
      </c>
    </row>
    <row r="266" spans="1:6">
      <c r="B266" s="346"/>
    </row>
    <row r="267" spans="1:6" s="152" customFormat="1">
      <c r="A267" s="148" t="s">
        <v>101</v>
      </c>
      <c r="B267" s="149" t="s">
        <v>533</v>
      </c>
      <c r="C267" s="352"/>
      <c r="D267" s="352"/>
      <c r="E267" s="352"/>
      <c r="F267" s="352">
        <f>SUM(F239:F265)</f>
        <v>0</v>
      </c>
    </row>
    <row r="268" spans="1:6">
      <c r="B268" s="346"/>
    </row>
    <row r="269" spans="1:6">
      <c r="A269" s="140" t="s">
        <v>103</v>
      </c>
      <c r="B269" s="147" t="s">
        <v>104</v>
      </c>
      <c r="E269" s="163"/>
    </row>
    <row r="270" spans="1:6">
      <c r="A270" s="140"/>
      <c r="B270" s="147"/>
      <c r="E270" s="163"/>
    </row>
    <row r="271" spans="1:6" ht="27" customHeight="1">
      <c r="B271" s="389" t="s">
        <v>18</v>
      </c>
      <c r="C271" s="389"/>
      <c r="D271" s="389"/>
      <c r="E271" s="389"/>
      <c r="F271" s="389"/>
    </row>
    <row r="272" spans="1:6">
      <c r="B272" s="346"/>
      <c r="E272" s="163"/>
    </row>
    <row r="273" spans="1:6" ht="29.25" customHeight="1">
      <c r="B273" s="395" t="s">
        <v>534</v>
      </c>
      <c r="C273" s="395"/>
      <c r="D273" s="395"/>
      <c r="E273" s="395"/>
      <c r="F273" s="395"/>
    </row>
    <row r="274" spans="1:6">
      <c r="B274" s="346"/>
      <c r="E274" s="163"/>
    </row>
    <row r="275" spans="1:6" ht="153">
      <c r="A275" s="135" t="s">
        <v>535</v>
      </c>
      <c r="B275" s="346" t="s">
        <v>845</v>
      </c>
      <c r="C275" s="162" t="s">
        <v>143</v>
      </c>
      <c r="D275" s="162">
        <v>768.21</v>
      </c>
      <c r="E275" s="163"/>
      <c r="F275" s="162">
        <f>D275*E275</f>
        <v>0</v>
      </c>
    </row>
    <row r="276" spans="1:6">
      <c r="B276" s="346"/>
      <c r="E276" s="163"/>
    </row>
    <row r="277" spans="1:6" ht="114.75">
      <c r="A277" s="135" t="s">
        <v>536</v>
      </c>
      <c r="B277" s="346" t="s">
        <v>537</v>
      </c>
      <c r="C277" s="162" t="s">
        <v>143</v>
      </c>
      <c r="D277" s="162">
        <f>356.18+8.62+71.62+34.36</f>
        <v>470.78000000000003</v>
      </c>
      <c r="E277" s="163"/>
      <c r="F277" s="162">
        <f>D277*E277</f>
        <v>0</v>
      </c>
    </row>
    <row r="278" spans="1:6">
      <c r="B278" s="346"/>
      <c r="E278" s="163"/>
    </row>
    <row r="279" spans="1:6" ht="76.5">
      <c r="A279" s="135" t="s">
        <v>538</v>
      </c>
      <c r="B279" s="346" t="s">
        <v>539</v>
      </c>
      <c r="C279" s="162" t="s">
        <v>329</v>
      </c>
      <c r="D279" s="162">
        <f>215.59+37.6</f>
        <v>253.19</v>
      </c>
      <c r="E279" s="163"/>
      <c r="F279" s="162">
        <f>D279*E279</f>
        <v>0</v>
      </c>
    </row>
    <row r="280" spans="1:6">
      <c r="B280" s="346"/>
      <c r="E280" s="163"/>
    </row>
    <row r="281" spans="1:6" ht="76.5">
      <c r="A281" s="135" t="s">
        <v>540</v>
      </c>
      <c r="B281" s="346" t="s">
        <v>541</v>
      </c>
      <c r="C281" s="162" t="s">
        <v>329</v>
      </c>
      <c r="D281" s="162">
        <v>269.98</v>
      </c>
      <c r="E281" s="163"/>
      <c r="F281" s="162">
        <f>D281*E281</f>
        <v>0</v>
      </c>
    </row>
    <row r="282" spans="1:6">
      <c r="B282" s="346"/>
    </row>
    <row r="283" spans="1:6" s="152" customFormat="1">
      <c r="A283" s="148" t="s">
        <v>103</v>
      </c>
      <c r="B283" s="149" t="s">
        <v>542</v>
      </c>
      <c r="C283" s="352"/>
      <c r="D283" s="352"/>
      <c r="E283" s="352"/>
      <c r="F283" s="352">
        <f>SUM(F275:F282)</f>
        <v>0</v>
      </c>
    </row>
    <row r="284" spans="1:6">
      <c r="B284" s="346"/>
    </row>
    <row r="285" spans="1:6">
      <c r="B285" s="346"/>
    </row>
    <row r="286" spans="1:6">
      <c r="A286" s="140" t="s">
        <v>105</v>
      </c>
      <c r="B286" s="147" t="s">
        <v>106</v>
      </c>
      <c r="E286" s="163"/>
    </row>
    <row r="287" spans="1:6">
      <c r="A287" s="140"/>
      <c r="B287" s="147"/>
      <c r="E287" s="163"/>
    </row>
    <row r="288" spans="1:6" ht="32.25" customHeight="1">
      <c r="B288" s="389" t="s">
        <v>18</v>
      </c>
      <c r="C288" s="389"/>
      <c r="D288" s="389"/>
      <c r="E288" s="389"/>
      <c r="F288" s="389"/>
    </row>
    <row r="289" spans="1:6" ht="65.25" customHeight="1">
      <c r="B289" s="389" t="s">
        <v>543</v>
      </c>
      <c r="C289" s="389"/>
      <c r="D289" s="389"/>
      <c r="E289" s="389"/>
      <c r="F289" s="389"/>
    </row>
    <row r="290" spans="1:6">
      <c r="B290" s="346"/>
      <c r="E290" s="163"/>
    </row>
    <row r="291" spans="1:6" ht="229.5">
      <c r="A291" s="135" t="s">
        <v>544</v>
      </c>
      <c r="B291" s="164" t="s">
        <v>847</v>
      </c>
    </row>
    <row r="292" spans="1:6">
      <c r="B292" s="346"/>
      <c r="C292" s="162" t="s">
        <v>143</v>
      </c>
      <c r="D292" s="162">
        <v>1280.18</v>
      </c>
      <c r="E292" s="163"/>
      <c r="F292" s="162">
        <f>D292*E292</f>
        <v>0</v>
      </c>
    </row>
    <row r="293" spans="1:6">
      <c r="B293" s="362" t="s">
        <v>868</v>
      </c>
      <c r="E293" s="163"/>
      <c r="F293" s="162">
        <f>D293*E293</f>
        <v>0</v>
      </c>
    </row>
    <row r="294" spans="1:6">
      <c r="B294" s="361"/>
      <c r="E294" s="163"/>
    </row>
    <row r="295" spans="1:6" ht="242.25">
      <c r="A295" s="135" t="s">
        <v>545</v>
      </c>
      <c r="B295" s="164" t="s">
        <v>848</v>
      </c>
      <c r="E295" s="163"/>
      <c r="F295" s="162">
        <f>D295*E295</f>
        <v>0</v>
      </c>
    </row>
    <row r="296" spans="1:6">
      <c r="B296" s="346"/>
      <c r="C296" s="162" t="s">
        <v>143</v>
      </c>
      <c r="D296" s="162">
        <v>38.25</v>
      </c>
      <c r="E296" s="163"/>
      <c r="F296" s="162">
        <f>D296*E296</f>
        <v>0</v>
      </c>
    </row>
    <row r="297" spans="1:6">
      <c r="B297" s="362" t="s">
        <v>868</v>
      </c>
    </row>
    <row r="298" spans="1:6">
      <c r="B298" s="361"/>
    </row>
    <row r="299" spans="1:6" s="152" customFormat="1">
      <c r="A299" s="148" t="s">
        <v>105</v>
      </c>
      <c r="B299" s="149" t="s">
        <v>546</v>
      </c>
      <c r="C299" s="352"/>
      <c r="D299" s="352"/>
      <c r="E299" s="352"/>
      <c r="F299" s="352">
        <f>SUM(F292:F297)</f>
        <v>0</v>
      </c>
    </row>
    <row r="300" spans="1:6">
      <c r="B300" s="346"/>
    </row>
    <row r="301" spans="1:6">
      <c r="B301" s="346"/>
    </row>
    <row r="302" spans="1:6">
      <c r="A302" s="140" t="s">
        <v>107</v>
      </c>
      <c r="B302" s="147" t="s">
        <v>108</v>
      </c>
      <c r="E302" s="163"/>
    </row>
    <row r="303" spans="1:6">
      <c r="A303" s="140"/>
      <c r="B303" s="147"/>
      <c r="E303" s="163"/>
    </row>
    <row r="304" spans="1:6" ht="51">
      <c r="B304" s="346" t="s">
        <v>18</v>
      </c>
      <c r="E304" s="163"/>
    </row>
    <row r="305" spans="1:6">
      <c r="B305" s="346"/>
      <c r="E305" s="163"/>
    </row>
    <row r="306" spans="1:6" ht="89.25">
      <c r="A306" s="135" t="s">
        <v>547</v>
      </c>
      <c r="B306" s="346" t="s">
        <v>548</v>
      </c>
    </row>
    <row r="307" spans="1:6" ht="25.5">
      <c r="B307" s="346" t="s">
        <v>549</v>
      </c>
      <c r="E307" s="163"/>
    </row>
    <row r="308" spans="1:6">
      <c r="B308" s="346" t="s">
        <v>550</v>
      </c>
      <c r="E308" s="163"/>
    </row>
    <row r="309" spans="1:6" ht="25.5">
      <c r="B309" s="346" t="s">
        <v>551</v>
      </c>
      <c r="E309" s="163"/>
    </row>
    <row r="310" spans="1:6" ht="25.5">
      <c r="B310" s="346" t="s">
        <v>552</v>
      </c>
      <c r="E310" s="163"/>
    </row>
    <row r="311" spans="1:6">
      <c r="B311" s="346" t="s">
        <v>553</v>
      </c>
      <c r="E311" s="163"/>
    </row>
    <row r="312" spans="1:6" ht="25.5">
      <c r="B312" s="346" t="s">
        <v>554</v>
      </c>
      <c r="E312" s="163"/>
    </row>
    <row r="313" spans="1:6">
      <c r="B313" s="346" t="s">
        <v>555</v>
      </c>
      <c r="E313" s="163"/>
    </row>
    <row r="314" spans="1:6" ht="15">
      <c r="B314" s="346" t="s">
        <v>556</v>
      </c>
      <c r="E314" s="163"/>
    </row>
    <row r="315" spans="1:6">
      <c r="B315" s="346" t="s">
        <v>557</v>
      </c>
      <c r="E315" s="163"/>
    </row>
    <row r="316" spans="1:6">
      <c r="B316" s="346" t="s">
        <v>558</v>
      </c>
      <c r="E316" s="163"/>
    </row>
    <row r="317" spans="1:6">
      <c r="B317" s="346"/>
      <c r="C317" s="162" t="s">
        <v>143</v>
      </c>
      <c r="D317" s="162">
        <v>5556.23</v>
      </c>
      <c r="E317" s="163"/>
      <c r="F317" s="162">
        <f>D317*E317</f>
        <v>0</v>
      </c>
    </row>
    <row r="318" spans="1:6">
      <c r="B318" s="346"/>
      <c r="E318" s="163"/>
    </row>
    <row r="319" spans="1:6" ht="76.5">
      <c r="A319" s="135" t="s">
        <v>559</v>
      </c>
      <c r="B319" s="346" t="s">
        <v>560</v>
      </c>
    </row>
    <row r="320" spans="1:6">
      <c r="B320" s="346" t="s">
        <v>561</v>
      </c>
      <c r="E320" s="163"/>
    </row>
    <row r="321" spans="1:6">
      <c r="B321" s="346" t="s">
        <v>562</v>
      </c>
      <c r="E321" s="163"/>
    </row>
    <row r="322" spans="1:6">
      <c r="B322" s="346" t="s">
        <v>563</v>
      </c>
      <c r="E322" s="163"/>
    </row>
    <row r="323" spans="1:6">
      <c r="B323" s="346" t="s">
        <v>553</v>
      </c>
      <c r="E323" s="163"/>
    </row>
    <row r="324" spans="1:6">
      <c r="B324" s="346" t="s">
        <v>564</v>
      </c>
      <c r="E324" s="163"/>
    </row>
    <row r="325" spans="1:6">
      <c r="B325" s="346" t="s">
        <v>565</v>
      </c>
      <c r="E325" s="163"/>
    </row>
    <row r="326" spans="1:6">
      <c r="B326" s="346" t="s">
        <v>566</v>
      </c>
      <c r="E326" s="163"/>
    </row>
    <row r="327" spans="1:6">
      <c r="B327" s="346" t="s">
        <v>567</v>
      </c>
      <c r="E327" s="163"/>
    </row>
    <row r="328" spans="1:6">
      <c r="B328" s="346" t="s">
        <v>568</v>
      </c>
      <c r="E328" s="163"/>
    </row>
    <row r="329" spans="1:6" ht="25.5">
      <c r="B329" s="346" t="s">
        <v>569</v>
      </c>
      <c r="E329" s="163"/>
    </row>
    <row r="330" spans="1:6">
      <c r="B330" s="346" t="s">
        <v>570</v>
      </c>
      <c r="C330" s="162" t="s">
        <v>143</v>
      </c>
      <c r="D330" s="162">
        <v>905.6</v>
      </c>
      <c r="E330" s="163"/>
      <c r="F330" s="162">
        <f>D330*E330</f>
        <v>0</v>
      </c>
    </row>
    <row r="331" spans="1:6">
      <c r="B331" s="346"/>
    </row>
    <row r="332" spans="1:6" s="152" customFormat="1">
      <c r="A332" s="148" t="s">
        <v>107</v>
      </c>
      <c r="B332" s="149" t="s">
        <v>571</v>
      </c>
      <c r="C332" s="352"/>
      <c r="D332" s="352"/>
      <c r="E332" s="352"/>
      <c r="F332" s="352">
        <f>SUM(F314:F331)</f>
        <v>0</v>
      </c>
    </row>
    <row r="333" spans="1:6">
      <c r="B333" s="346"/>
    </row>
    <row r="334" spans="1:6">
      <c r="B334" s="346"/>
    </row>
    <row r="335" spans="1:6">
      <c r="A335" s="140" t="s">
        <v>109</v>
      </c>
      <c r="B335" s="147" t="s">
        <v>110</v>
      </c>
      <c r="E335" s="163"/>
    </row>
    <row r="336" spans="1:6">
      <c r="A336" s="140"/>
      <c r="B336" s="147"/>
      <c r="E336" s="163"/>
    </row>
    <row r="337" spans="1:6" ht="30" customHeight="1">
      <c r="B337" s="389" t="s">
        <v>18</v>
      </c>
      <c r="C337" s="389"/>
      <c r="D337" s="389"/>
      <c r="E337" s="389"/>
      <c r="F337" s="389"/>
    </row>
    <row r="338" spans="1:6">
      <c r="B338" s="346"/>
      <c r="E338" s="163"/>
    </row>
    <row r="339" spans="1:6">
      <c r="A339" s="135" t="s">
        <v>572</v>
      </c>
      <c r="B339" s="395" t="s">
        <v>573</v>
      </c>
      <c r="C339" s="395"/>
      <c r="D339" s="395"/>
      <c r="E339" s="395"/>
      <c r="F339" s="395"/>
    </row>
    <row r="340" spans="1:6">
      <c r="B340" s="353" t="s">
        <v>574</v>
      </c>
      <c r="E340" s="163"/>
    </row>
    <row r="341" spans="1:6" s="344" customFormat="1" ht="382.5">
      <c r="A341" s="358"/>
      <c r="B341" s="346" t="s">
        <v>824</v>
      </c>
      <c r="C341" s="359" t="s">
        <v>32</v>
      </c>
      <c r="D341" s="359">
        <v>2</v>
      </c>
      <c r="E341" s="360"/>
      <c r="F341" s="359">
        <f>D341*E341</f>
        <v>0</v>
      </c>
    </row>
    <row r="342" spans="1:6" s="344" customFormat="1" ht="51">
      <c r="A342" s="358"/>
      <c r="B342" s="346" t="s">
        <v>825</v>
      </c>
      <c r="C342" s="359"/>
      <c r="D342" s="359"/>
      <c r="E342" s="360"/>
      <c r="F342" s="359"/>
    </row>
    <row r="343" spans="1:6">
      <c r="B343" s="346"/>
      <c r="E343" s="163"/>
    </row>
    <row r="344" spans="1:6">
      <c r="B344" s="362" t="s">
        <v>868</v>
      </c>
      <c r="E344" s="163"/>
    </row>
    <row r="345" spans="1:6">
      <c r="B345" s="346"/>
      <c r="E345" s="163"/>
    </row>
    <row r="346" spans="1:6">
      <c r="B346" s="346"/>
    </row>
    <row r="347" spans="1:6" s="152" customFormat="1">
      <c r="A347" s="148" t="s">
        <v>109</v>
      </c>
      <c r="B347" s="149" t="s">
        <v>575</v>
      </c>
      <c r="C347" s="352"/>
      <c r="D347" s="352"/>
      <c r="E347" s="352"/>
      <c r="F347" s="352">
        <f>SUM(F341:F346)</f>
        <v>0</v>
      </c>
    </row>
    <row r="348" spans="1:6">
      <c r="B348" s="346"/>
    </row>
    <row r="349" spans="1:6">
      <c r="A349" s="140" t="s">
        <v>111</v>
      </c>
      <c r="B349" s="147" t="s">
        <v>112</v>
      </c>
      <c r="E349" s="163"/>
    </row>
    <row r="350" spans="1:6">
      <c r="A350" s="140"/>
      <c r="B350" s="147"/>
      <c r="E350" s="163"/>
    </row>
    <row r="351" spans="1:6" ht="30" customHeight="1">
      <c r="B351" s="389" t="s">
        <v>18</v>
      </c>
      <c r="C351" s="389"/>
      <c r="D351" s="389"/>
      <c r="E351" s="389"/>
      <c r="F351" s="389"/>
    </row>
    <row r="352" spans="1:6">
      <c r="B352" s="346"/>
      <c r="E352" s="163"/>
    </row>
    <row r="353" spans="1:6" ht="51">
      <c r="A353" s="135" t="s">
        <v>576</v>
      </c>
      <c r="B353" s="346" t="s">
        <v>849</v>
      </c>
      <c r="C353" s="162" t="s">
        <v>329</v>
      </c>
      <c r="D353" s="162">
        <v>210</v>
      </c>
      <c r="E353" s="163"/>
      <c r="F353" s="162">
        <f>D353*E353</f>
        <v>0</v>
      </c>
    </row>
    <row r="354" spans="1:6">
      <c r="B354" s="346"/>
      <c r="E354" s="163"/>
    </row>
    <row r="355" spans="1:6" ht="51">
      <c r="A355" s="135" t="s">
        <v>577</v>
      </c>
      <c r="B355" s="346" t="s">
        <v>578</v>
      </c>
      <c r="E355" s="163"/>
    </row>
    <row r="356" spans="1:6">
      <c r="A356" s="135" t="s">
        <v>235</v>
      </c>
      <c r="B356" s="346" t="s">
        <v>579</v>
      </c>
      <c r="C356" s="162" t="s">
        <v>54</v>
      </c>
      <c r="D356" s="162">
        <v>1</v>
      </c>
      <c r="E356" s="163"/>
      <c r="F356" s="162">
        <f>D356*E356</f>
        <v>0</v>
      </c>
    </row>
    <row r="357" spans="1:6">
      <c r="B357" s="346"/>
      <c r="E357" s="163"/>
    </row>
    <row r="358" spans="1:6" ht="141" customHeight="1">
      <c r="A358" s="135" t="s">
        <v>580</v>
      </c>
      <c r="B358" s="346" t="s">
        <v>850</v>
      </c>
      <c r="C358" s="162" t="s">
        <v>329</v>
      </c>
      <c r="D358" s="162">
        <v>152</v>
      </c>
      <c r="E358" s="163"/>
      <c r="F358" s="162">
        <f>D358*E358</f>
        <v>0</v>
      </c>
    </row>
    <row r="359" spans="1:6">
      <c r="B359" s="346"/>
      <c r="E359" s="163"/>
    </row>
    <row r="360" spans="1:6" ht="104.25" customHeight="1">
      <c r="A360" s="135" t="s">
        <v>581</v>
      </c>
      <c r="B360" s="346" t="s">
        <v>582</v>
      </c>
      <c r="C360" s="162" t="s">
        <v>54</v>
      </c>
      <c r="D360" s="162">
        <v>2</v>
      </c>
      <c r="E360" s="163"/>
      <c r="F360" s="162">
        <f>D360*E360</f>
        <v>0</v>
      </c>
    </row>
    <row r="361" spans="1:6">
      <c r="B361" s="346"/>
      <c r="E361" s="163"/>
    </row>
    <row r="362" spans="1:6" ht="255">
      <c r="A362" s="135" t="s">
        <v>583</v>
      </c>
      <c r="B362" s="147" t="s">
        <v>851</v>
      </c>
      <c r="C362" s="162" t="s">
        <v>329</v>
      </c>
      <c r="D362" s="162">
        <v>605.6</v>
      </c>
      <c r="E362" s="163"/>
      <c r="F362" s="162">
        <f>D362*E362</f>
        <v>0</v>
      </c>
    </row>
    <row r="363" spans="1:6">
      <c r="B363" s="147"/>
      <c r="E363" s="163"/>
    </row>
    <row r="364" spans="1:6" ht="38.25">
      <c r="A364" s="135" t="s">
        <v>832</v>
      </c>
      <c r="B364" s="346" t="s">
        <v>831</v>
      </c>
      <c r="C364" s="162" t="s">
        <v>329</v>
      </c>
      <c r="D364" s="162">
        <f>9.8*2</f>
        <v>19.600000000000001</v>
      </c>
      <c r="E364" s="163"/>
      <c r="F364" s="162">
        <f>D364*E364</f>
        <v>0</v>
      </c>
    </row>
    <row r="365" spans="1:6">
      <c r="B365" s="346"/>
    </row>
    <row r="366" spans="1:6" s="152" customFormat="1">
      <c r="A366" s="148" t="s">
        <v>111</v>
      </c>
      <c r="B366" s="149" t="s">
        <v>584</v>
      </c>
      <c r="C366" s="352"/>
      <c r="D366" s="352"/>
      <c r="E366" s="352"/>
      <c r="F366" s="352">
        <f>SUM(F351:F362)</f>
        <v>0</v>
      </c>
    </row>
    <row r="367" spans="1:6">
      <c r="B367" s="346"/>
    </row>
    <row r="368" spans="1:6">
      <c r="B368" s="346"/>
    </row>
    <row r="369" spans="2:2">
      <c r="B369" s="346"/>
    </row>
    <row r="370" spans="2:2">
      <c r="B370" s="346"/>
    </row>
    <row r="371" spans="2:2">
      <c r="B371" s="346"/>
    </row>
    <row r="372" spans="2:2">
      <c r="B372" s="346"/>
    </row>
    <row r="373" spans="2:2">
      <c r="B373" s="346"/>
    </row>
    <row r="374" spans="2:2">
      <c r="B374" s="346"/>
    </row>
    <row r="375" spans="2:2">
      <c r="B375" s="346"/>
    </row>
    <row r="376" spans="2:2">
      <c r="B376" s="346"/>
    </row>
    <row r="377" spans="2:2">
      <c r="B377" s="346"/>
    </row>
  </sheetData>
  <sheetProtection selectLockedCells="1" selectUnlockedCells="1"/>
  <mergeCells count="61">
    <mergeCell ref="B339:F339"/>
    <mergeCell ref="B289:F289"/>
    <mergeCell ref="B337:F337"/>
    <mergeCell ref="B351:F351"/>
    <mergeCell ref="B7:F7"/>
    <mergeCell ref="C242:F242"/>
    <mergeCell ref="C243:F243"/>
    <mergeCell ref="C244:F244"/>
    <mergeCell ref="B271:F271"/>
    <mergeCell ref="B273:F273"/>
    <mergeCell ref="B288:F288"/>
    <mergeCell ref="B197:F197"/>
    <mergeCell ref="B198:F198"/>
    <mergeCell ref="B199:F199"/>
    <mergeCell ref="B200:F200"/>
    <mergeCell ref="B239:F239"/>
    <mergeCell ref="C241:F241"/>
    <mergeCell ref="B196:F196"/>
    <mergeCell ref="B133:F133"/>
    <mergeCell ref="B134:F134"/>
    <mergeCell ref="B187:F187"/>
    <mergeCell ref="B188:F188"/>
    <mergeCell ref="B189:F189"/>
    <mergeCell ref="B190:F190"/>
    <mergeCell ref="B191:F191"/>
    <mergeCell ref="B192:F192"/>
    <mergeCell ref="B193:F193"/>
    <mergeCell ref="B194:F194"/>
    <mergeCell ref="B195:F195"/>
    <mergeCell ref="B132:F132"/>
    <mergeCell ref="B97:F97"/>
    <mergeCell ref="B98:F98"/>
    <mergeCell ref="B99:F99"/>
    <mergeCell ref="B100:F100"/>
    <mergeCell ref="B101:F101"/>
    <mergeCell ref="B102:F102"/>
    <mergeCell ref="B104:F104"/>
    <mergeCell ref="B128:F128"/>
    <mergeCell ref="B129:F129"/>
    <mergeCell ref="B130:F130"/>
    <mergeCell ref="B131:F131"/>
    <mergeCell ref="B96:F96"/>
    <mergeCell ref="B74:F74"/>
    <mergeCell ref="B86:F86"/>
    <mergeCell ref="B87:F87"/>
    <mergeCell ref="B88:F88"/>
    <mergeCell ref="B89:F89"/>
    <mergeCell ref="B90:F90"/>
    <mergeCell ref="B91:F91"/>
    <mergeCell ref="B92:F92"/>
    <mergeCell ref="B93:F93"/>
    <mergeCell ref="B94:F94"/>
    <mergeCell ref="B95:F95"/>
    <mergeCell ref="B47:F47"/>
    <mergeCell ref="B4:F4"/>
    <mergeCell ref="B5:F5"/>
    <mergeCell ref="B6:F6"/>
    <mergeCell ref="B8:F8"/>
    <mergeCell ref="B9:F9"/>
    <mergeCell ref="B12:F12"/>
    <mergeCell ref="C16:F16"/>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Zeros="0" view="pageBreakPreview" zoomScaleNormal="100" zoomScaleSheetLayoutView="100" workbookViewId="0">
      <selection activeCell="B16" sqref="B16"/>
    </sheetView>
  </sheetViews>
  <sheetFormatPr defaultRowHeight="12.75"/>
  <cols>
    <col min="1" max="1" width="5.140625" style="32" customWidth="1"/>
    <col min="2" max="2" width="40.85546875" style="33" customWidth="1"/>
    <col min="3" max="3" width="5.140625" style="34" customWidth="1"/>
    <col min="4" max="6" width="9.7109375" style="35" customWidth="1"/>
    <col min="7" max="16384" width="9.140625" style="36"/>
  </cols>
  <sheetData>
    <row r="1" spans="1:6" s="165" customFormat="1" ht="25.5">
      <c r="A1" s="37" t="s">
        <v>10</v>
      </c>
      <c r="B1" s="38" t="s">
        <v>11</v>
      </c>
      <c r="C1" s="39" t="s">
        <v>12</v>
      </c>
      <c r="D1" s="39" t="s">
        <v>13</v>
      </c>
      <c r="E1" s="39" t="s">
        <v>14</v>
      </c>
      <c r="F1" s="40" t="s">
        <v>15</v>
      </c>
    </row>
    <row r="2" spans="1:6" ht="12.75" customHeight="1">
      <c r="A2" s="108" t="s">
        <v>66</v>
      </c>
      <c r="B2" s="397" t="s">
        <v>67</v>
      </c>
      <c r="C2" s="397"/>
      <c r="D2" s="397"/>
      <c r="E2" s="397"/>
      <c r="F2" s="397"/>
    </row>
    <row r="4" spans="1:6" ht="51">
      <c r="B4" s="33" t="s">
        <v>18</v>
      </c>
      <c r="C4" s="43"/>
      <c r="D4" s="44"/>
      <c r="E4" s="44"/>
      <c r="F4" s="44"/>
    </row>
    <row r="5" spans="1:6">
      <c r="E5" s="45"/>
    </row>
    <row r="6" spans="1:6" ht="38.25">
      <c r="A6" s="32" t="s">
        <v>171</v>
      </c>
      <c r="B6" s="110" t="s">
        <v>585</v>
      </c>
      <c r="C6" s="34" t="s">
        <v>143</v>
      </c>
      <c r="D6" s="35">
        <v>2000</v>
      </c>
      <c r="E6" s="45"/>
      <c r="F6" s="35">
        <f>D6*E6</f>
        <v>0</v>
      </c>
    </row>
    <row r="7" spans="1:6">
      <c r="B7" s="47"/>
      <c r="E7" s="45"/>
    </row>
    <row r="8" spans="1:6" ht="38.25">
      <c r="A8" s="32" t="s">
        <v>173</v>
      </c>
      <c r="B8" s="47" t="s">
        <v>863</v>
      </c>
      <c r="C8" s="34" t="s">
        <v>32</v>
      </c>
      <c r="D8" s="35">
        <v>1</v>
      </c>
      <c r="E8" s="45"/>
      <c r="F8" s="35">
        <f>D8*E8</f>
        <v>0</v>
      </c>
    </row>
    <row r="9" spans="1:6">
      <c r="B9" s="47"/>
      <c r="E9" s="45"/>
      <c r="F9" s="35">
        <f>D9*E9</f>
        <v>0</v>
      </c>
    </row>
    <row r="10" spans="1:6" ht="38.25">
      <c r="A10" s="32" t="s">
        <v>175</v>
      </c>
      <c r="B10" s="47" t="s">
        <v>864</v>
      </c>
      <c r="C10" s="34" t="s">
        <v>32</v>
      </c>
      <c r="D10" s="35">
        <v>1</v>
      </c>
      <c r="E10" s="45"/>
      <c r="F10" s="35">
        <f>D10*E10</f>
        <v>0</v>
      </c>
    </row>
    <row r="11" spans="1:6">
      <c r="B11" s="47"/>
      <c r="E11" s="45"/>
    </row>
    <row r="12" spans="1:6" ht="89.25">
      <c r="A12" s="32" t="s">
        <v>177</v>
      </c>
      <c r="B12" s="47" t="s">
        <v>865</v>
      </c>
      <c r="C12" s="34" t="s">
        <v>32</v>
      </c>
      <c r="D12" s="35">
        <v>1</v>
      </c>
      <c r="E12" s="45"/>
      <c r="F12" s="35">
        <f>+E12*D12</f>
        <v>0</v>
      </c>
    </row>
    <row r="13" spans="1:6">
      <c r="B13" s="47"/>
      <c r="E13" s="45"/>
    </row>
    <row r="14" spans="1:6" ht="76.5">
      <c r="A14" s="32" t="s">
        <v>181</v>
      </c>
      <c r="B14" s="47" t="s">
        <v>866</v>
      </c>
      <c r="C14" s="34" t="s">
        <v>32</v>
      </c>
      <c r="D14" s="35">
        <v>1</v>
      </c>
      <c r="E14" s="45"/>
      <c r="F14" s="35">
        <f>+E14*D14</f>
        <v>0</v>
      </c>
    </row>
    <row r="15" spans="1:6">
      <c r="B15" s="47"/>
      <c r="E15" s="45"/>
    </row>
    <row r="16" spans="1:6" ht="38.25">
      <c r="A16" s="32" t="s">
        <v>183</v>
      </c>
      <c r="B16" s="47" t="s">
        <v>586</v>
      </c>
      <c r="C16" s="34" t="s">
        <v>32</v>
      </c>
      <c r="D16" s="35">
        <v>1</v>
      </c>
      <c r="E16" s="45"/>
      <c r="F16" s="35">
        <f>D16*E16</f>
        <v>0</v>
      </c>
    </row>
    <row r="17" spans="1:6">
      <c r="B17" s="47"/>
    </row>
    <row r="18" spans="1:6" s="115" customFormat="1">
      <c r="A18" s="111" t="s">
        <v>66</v>
      </c>
      <c r="B18" s="112" t="s">
        <v>587</v>
      </c>
      <c r="C18" s="113"/>
      <c r="D18" s="114"/>
      <c r="E18" s="114"/>
      <c r="F18" s="114">
        <f>SUM(F4:F16)</f>
        <v>0</v>
      </c>
    </row>
    <row r="19" spans="1:6">
      <c r="B19" s="47"/>
    </row>
    <row r="20" spans="1:6">
      <c r="B20" s="47"/>
    </row>
    <row r="21" spans="1:6" s="120" customFormat="1">
      <c r="A21" s="117"/>
      <c r="B21" s="116"/>
      <c r="C21" s="118"/>
      <c r="D21" s="119"/>
      <c r="E21" s="119"/>
      <c r="F21" s="119"/>
    </row>
    <row r="22" spans="1:6" s="120" customFormat="1">
      <c r="A22" s="117"/>
      <c r="B22" s="116"/>
      <c r="C22" s="118"/>
      <c r="D22" s="119"/>
      <c r="E22" s="119"/>
      <c r="F22" s="119"/>
    </row>
    <row r="23" spans="1:6" s="120" customFormat="1">
      <c r="A23" s="117"/>
      <c r="B23" s="116"/>
      <c r="C23" s="118"/>
      <c r="D23" s="119"/>
      <c r="E23" s="119"/>
      <c r="F23" s="119"/>
    </row>
    <row r="24" spans="1:6" s="120" customFormat="1">
      <c r="A24" s="117"/>
      <c r="B24" s="116"/>
      <c r="C24" s="118"/>
      <c r="D24" s="119"/>
      <c r="E24" s="119"/>
      <c r="F24" s="119"/>
    </row>
    <row r="25" spans="1:6" s="120" customFormat="1">
      <c r="A25" s="117"/>
      <c r="B25" s="116"/>
      <c r="C25" s="118"/>
      <c r="D25" s="119"/>
      <c r="E25" s="119"/>
      <c r="F25" s="119"/>
    </row>
    <row r="26" spans="1:6" s="120" customFormat="1">
      <c r="A26" s="117"/>
      <c r="B26" s="116"/>
      <c r="C26" s="118"/>
      <c r="D26" s="119"/>
      <c r="E26" s="119"/>
      <c r="F26" s="119"/>
    </row>
    <row r="27" spans="1:6" s="120" customFormat="1">
      <c r="A27" s="117"/>
      <c r="B27" s="116"/>
      <c r="C27" s="118"/>
      <c r="D27" s="119"/>
      <c r="E27" s="119"/>
      <c r="F27" s="119"/>
    </row>
    <row r="28" spans="1:6" s="120" customFormat="1">
      <c r="A28" s="117"/>
      <c r="B28" s="116"/>
      <c r="C28" s="118"/>
      <c r="D28" s="119"/>
      <c r="E28" s="119"/>
      <c r="F28" s="119"/>
    </row>
    <row r="29" spans="1:6" s="120" customFormat="1">
      <c r="A29" s="117"/>
      <c r="B29" s="116"/>
      <c r="C29" s="118"/>
      <c r="D29" s="119"/>
      <c r="E29" s="119"/>
      <c r="F29" s="119"/>
    </row>
    <row r="30" spans="1:6" s="120" customFormat="1">
      <c r="A30" s="117"/>
      <c r="B30" s="116"/>
      <c r="C30" s="118"/>
      <c r="D30" s="119"/>
      <c r="E30" s="119"/>
      <c r="F30" s="119"/>
    </row>
    <row r="31" spans="1:6" s="120" customFormat="1">
      <c r="A31" s="117"/>
      <c r="B31" s="116"/>
      <c r="C31" s="118"/>
      <c r="D31" s="119"/>
      <c r="E31" s="119"/>
      <c r="F31" s="119"/>
    </row>
    <row r="32" spans="1:6" s="120" customFormat="1">
      <c r="A32" s="117"/>
      <c r="B32" s="116"/>
      <c r="C32" s="118"/>
      <c r="D32" s="119"/>
      <c r="E32" s="119"/>
      <c r="F32" s="119"/>
    </row>
    <row r="33" spans="1:6" s="120" customFormat="1">
      <c r="A33" s="117"/>
      <c r="B33" s="116"/>
      <c r="C33" s="118"/>
      <c r="D33" s="119"/>
      <c r="E33" s="119"/>
      <c r="F33" s="119"/>
    </row>
    <row r="34" spans="1:6" s="120" customFormat="1">
      <c r="A34" s="117"/>
      <c r="B34" s="116"/>
      <c r="C34" s="118"/>
      <c r="D34" s="119"/>
      <c r="E34" s="119"/>
      <c r="F34" s="119"/>
    </row>
    <row r="35" spans="1:6" s="120" customFormat="1">
      <c r="A35" s="117"/>
      <c r="B35" s="116"/>
      <c r="C35" s="118"/>
      <c r="D35" s="119"/>
      <c r="E35" s="119"/>
      <c r="F35" s="119"/>
    </row>
    <row r="36" spans="1:6" s="120" customFormat="1">
      <c r="A36" s="117"/>
      <c r="B36" s="116"/>
      <c r="C36" s="118"/>
      <c r="D36" s="119"/>
      <c r="E36" s="119"/>
      <c r="F36" s="119"/>
    </row>
    <row r="37" spans="1:6" s="120" customFormat="1">
      <c r="A37" s="117"/>
      <c r="B37" s="116"/>
      <c r="C37" s="118"/>
      <c r="D37" s="119"/>
      <c r="E37" s="119"/>
      <c r="F37" s="119"/>
    </row>
    <row r="38" spans="1:6" s="120" customFormat="1">
      <c r="A38" s="117"/>
      <c r="B38" s="116"/>
      <c r="C38" s="118"/>
      <c r="D38" s="119"/>
      <c r="E38" s="119"/>
      <c r="F38" s="119"/>
    </row>
    <row r="39" spans="1:6" s="120" customFormat="1">
      <c r="A39" s="117"/>
      <c r="B39" s="116"/>
      <c r="C39" s="118"/>
      <c r="D39" s="119"/>
      <c r="E39" s="119"/>
      <c r="F39" s="119"/>
    </row>
    <row r="40" spans="1:6" s="120" customFormat="1">
      <c r="A40" s="117"/>
      <c r="B40" s="116"/>
      <c r="C40" s="118"/>
      <c r="D40" s="119"/>
      <c r="E40" s="119"/>
      <c r="F40" s="119"/>
    </row>
    <row r="41" spans="1:6" s="120" customFormat="1">
      <c r="A41" s="117"/>
      <c r="B41" s="116"/>
      <c r="C41" s="118"/>
      <c r="D41" s="119"/>
      <c r="E41" s="119"/>
      <c r="F41" s="119"/>
    </row>
    <row r="42" spans="1:6" s="120" customFormat="1">
      <c r="A42" s="117"/>
      <c r="B42" s="116"/>
      <c r="C42" s="118"/>
      <c r="D42" s="119"/>
      <c r="E42" s="119"/>
      <c r="F42" s="119"/>
    </row>
    <row r="43" spans="1:6" s="120" customFormat="1">
      <c r="A43" s="117"/>
      <c r="B43" s="116"/>
      <c r="C43" s="118"/>
      <c r="D43" s="119"/>
      <c r="E43" s="119"/>
      <c r="F43" s="119"/>
    </row>
    <row r="44" spans="1:6" s="120" customFormat="1">
      <c r="A44" s="117"/>
      <c r="B44" s="116"/>
      <c r="C44" s="118"/>
      <c r="D44" s="119"/>
      <c r="E44" s="119"/>
      <c r="F44" s="119"/>
    </row>
    <row r="45" spans="1:6" s="120" customFormat="1">
      <c r="A45" s="117"/>
      <c r="B45" s="116"/>
      <c r="C45" s="118"/>
      <c r="D45" s="119"/>
      <c r="E45" s="119"/>
      <c r="F45" s="119"/>
    </row>
    <row r="46" spans="1:6" s="120" customFormat="1">
      <c r="A46" s="117"/>
      <c r="B46" s="116"/>
      <c r="C46" s="118"/>
      <c r="D46" s="119"/>
      <c r="E46" s="119"/>
      <c r="F46" s="119"/>
    </row>
    <row r="47" spans="1:6" s="120" customFormat="1">
      <c r="A47" s="117"/>
      <c r="B47" s="116"/>
      <c r="C47" s="118"/>
      <c r="D47" s="119"/>
      <c r="E47" s="119"/>
      <c r="F47" s="119"/>
    </row>
    <row r="48" spans="1:6" s="120" customFormat="1">
      <c r="A48" s="117"/>
      <c r="B48" s="116"/>
      <c r="C48" s="118"/>
      <c r="D48" s="119"/>
      <c r="E48" s="119"/>
      <c r="F48" s="119"/>
    </row>
    <row r="49" spans="1:6" s="120" customFormat="1">
      <c r="A49" s="117"/>
      <c r="B49" s="116"/>
      <c r="C49" s="118"/>
      <c r="D49" s="119"/>
      <c r="E49" s="119"/>
      <c r="F49" s="119"/>
    </row>
    <row r="50" spans="1:6" s="120" customFormat="1">
      <c r="A50" s="117"/>
      <c r="B50" s="116"/>
      <c r="C50" s="118"/>
      <c r="D50" s="119"/>
      <c r="E50" s="119"/>
      <c r="F50" s="119"/>
    </row>
    <row r="51" spans="1:6" s="120" customFormat="1">
      <c r="A51" s="117"/>
      <c r="B51" s="116"/>
      <c r="C51" s="118"/>
      <c r="D51" s="119"/>
      <c r="E51" s="119"/>
      <c r="F51" s="119"/>
    </row>
    <row r="52" spans="1:6" s="120" customFormat="1">
      <c r="A52" s="117"/>
      <c r="B52" s="116"/>
      <c r="C52" s="118"/>
      <c r="D52" s="119"/>
      <c r="E52" s="119"/>
      <c r="F52" s="119"/>
    </row>
    <row r="53" spans="1:6" s="120" customFormat="1">
      <c r="A53" s="117"/>
      <c r="B53" s="116"/>
      <c r="C53" s="118"/>
      <c r="D53" s="119"/>
      <c r="E53" s="119"/>
      <c r="F53" s="119"/>
    </row>
    <row r="54" spans="1:6" s="120" customFormat="1">
      <c r="A54" s="117"/>
      <c r="B54" s="116"/>
      <c r="C54" s="118"/>
      <c r="D54" s="119"/>
      <c r="E54" s="119"/>
      <c r="F54" s="119"/>
    </row>
    <row r="55" spans="1:6" s="120" customFormat="1">
      <c r="A55" s="117"/>
      <c r="B55" s="116"/>
      <c r="C55" s="118"/>
      <c r="D55" s="119"/>
      <c r="E55" s="119"/>
      <c r="F55" s="119"/>
    </row>
    <row r="56" spans="1:6" s="120" customFormat="1">
      <c r="A56" s="117"/>
      <c r="B56" s="116"/>
      <c r="C56" s="118"/>
      <c r="D56" s="119"/>
      <c r="E56" s="119"/>
      <c r="F56" s="119"/>
    </row>
    <row r="57" spans="1:6" s="120" customFormat="1">
      <c r="A57" s="117"/>
      <c r="B57" s="116"/>
      <c r="C57" s="118"/>
      <c r="D57" s="119"/>
      <c r="E57" s="119"/>
      <c r="F57" s="119"/>
    </row>
    <row r="58" spans="1:6" s="120" customFormat="1">
      <c r="A58" s="117"/>
      <c r="B58" s="116"/>
      <c r="C58" s="118"/>
      <c r="D58" s="119"/>
      <c r="E58" s="119"/>
      <c r="F58" s="119"/>
    </row>
    <row r="59" spans="1:6" s="120" customFormat="1">
      <c r="A59" s="117"/>
      <c r="B59" s="116"/>
      <c r="C59" s="118"/>
      <c r="D59" s="119"/>
      <c r="E59" s="119"/>
      <c r="F59" s="119"/>
    </row>
    <row r="60" spans="1:6" s="120" customFormat="1">
      <c r="A60" s="117"/>
      <c r="B60" s="116"/>
      <c r="C60" s="118"/>
      <c r="D60" s="119"/>
      <c r="E60" s="119"/>
      <c r="F60" s="119"/>
    </row>
    <row r="61" spans="1:6" s="120" customFormat="1">
      <c r="A61" s="117"/>
      <c r="B61" s="116"/>
      <c r="C61" s="118"/>
      <c r="D61" s="119"/>
      <c r="E61" s="119"/>
      <c r="F61" s="119"/>
    </row>
    <row r="62" spans="1:6" s="120" customFormat="1">
      <c r="A62" s="117"/>
      <c r="B62" s="116"/>
      <c r="C62" s="118"/>
      <c r="D62" s="119"/>
      <c r="E62" s="119"/>
      <c r="F62" s="119"/>
    </row>
    <row r="63" spans="1:6" s="120" customFormat="1">
      <c r="A63" s="117"/>
      <c r="B63" s="116"/>
      <c r="C63" s="118"/>
      <c r="D63" s="119"/>
      <c r="E63" s="119"/>
      <c r="F63" s="119"/>
    </row>
    <row r="64" spans="1:6" s="120" customFormat="1">
      <c r="A64" s="117"/>
      <c r="B64" s="116"/>
      <c r="C64" s="118"/>
      <c r="D64" s="119"/>
      <c r="E64" s="119"/>
      <c r="F64" s="119"/>
    </row>
    <row r="65" spans="1:6" s="120" customFormat="1">
      <c r="A65" s="117"/>
      <c r="B65" s="116"/>
      <c r="C65" s="118"/>
      <c r="D65" s="119"/>
      <c r="E65" s="119"/>
      <c r="F65" s="119"/>
    </row>
    <row r="66" spans="1:6" s="120" customFormat="1">
      <c r="A66" s="117"/>
      <c r="B66" s="116"/>
      <c r="C66" s="118"/>
      <c r="D66" s="119"/>
      <c r="E66" s="119"/>
      <c r="F66" s="119"/>
    </row>
    <row r="67" spans="1:6" s="120" customFormat="1">
      <c r="A67" s="117"/>
      <c r="B67" s="116"/>
      <c r="C67" s="118"/>
      <c r="D67" s="119"/>
      <c r="E67" s="119"/>
      <c r="F67" s="119"/>
    </row>
    <row r="68" spans="1:6" s="120" customFormat="1">
      <c r="A68" s="117"/>
      <c r="B68" s="116"/>
      <c r="C68" s="118"/>
      <c r="D68" s="119"/>
      <c r="E68" s="119"/>
      <c r="F68" s="119"/>
    </row>
    <row r="69" spans="1:6" s="120" customFormat="1">
      <c r="A69" s="117"/>
      <c r="B69" s="116"/>
      <c r="C69" s="118"/>
      <c r="D69" s="119"/>
      <c r="E69" s="119"/>
      <c r="F69" s="119"/>
    </row>
    <row r="70" spans="1:6" s="120" customFormat="1">
      <c r="A70" s="117"/>
      <c r="B70" s="116"/>
      <c r="C70" s="118"/>
      <c r="D70" s="119"/>
      <c r="E70" s="119"/>
      <c r="F70" s="119"/>
    </row>
    <row r="71" spans="1:6" s="120" customFormat="1">
      <c r="A71" s="117"/>
      <c r="B71" s="116"/>
      <c r="C71" s="118"/>
      <c r="D71" s="119"/>
      <c r="E71" s="119"/>
      <c r="F71" s="119"/>
    </row>
    <row r="72" spans="1:6" s="120" customFormat="1">
      <c r="A72" s="117"/>
      <c r="B72" s="116"/>
      <c r="C72" s="118"/>
      <c r="D72" s="119"/>
      <c r="E72" s="119"/>
      <c r="F72" s="119"/>
    </row>
    <row r="73" spans="1:6" s="120" customFormat="1">
      <c r="A73" s="117"/>
      <c r="B73" s="116"/>
      <c r="C73" s="118"/>
      <c r="D73" s="119"/>
      <c r="E73" s="119"/>
      <c r="F73" s="119"/>
    </row>
    <row r="74" spans="1:6" s="120" customFormat="1">
      <c r="A74" s="117"/>
      <c r="B74" s="116"/>
      <c r="C74" s="118"/>
      <c r="D74" s="119"/>
      <c r="E74" s="119"/>
      <c r="F74" s="119"/>
    </row>
  </sheetData>
  <sheetProtection selectLockedCells="1" selectUnlockedCells="1"/>
  <mergeCells count="1">
    <mergeCell ref="B2:F2"/>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H20"/>
  <sheetViews>
    <sheetView showZeros="0" view="pageBreakPreview" zoomScaleNormal="100" zoomScaleSheetLayoutView="100" workbookViewId="0">
      <selection activeCell="E25" sqref="E25"/>
    </sheetView>
  </sheetViews>
  <sheetFormatPr defaultColWidth="8.7109375" defaultRowHeight="12.75"/>
  <cols>
    <col min="1" max="1" width="6.140625" style="71" customWidth="1"/>
    <col min="2" max="2" width="19.85546875" style="71" customWidth="1"/>
    <col min="3" max="3" width="16.7109375" style="71" customWidth="1"/>
    <col min="4" max="4" width="12.85546875" style="71" customWidth="1"/>
    <col min="5" max="5" width="16.42578125" style="71" customWidth="1"/>
    <col min="6" max="6" width="17" style="71" customWidth="1"/>
    <col min="7" max="7" width="0" style="71" hidden="1" customWidth="1"/>
    <col min="8" max="8" width="12.85546875" style="71" customWidth="1"/>
    <col min="9" max="9" width="12.5703125" style="71" customWidth="1"/>
    <col min="10" max="10" width="14.85546875" style="71" customWidth="1"/>
    <col min="11" max="11" width="13.5703125" style="71" customWidth="1"/>
    <col min="12" max="12" width="14.28515625" style="71" customWidth="1"/>
    <col min="13" max="13" width="13.42578125" style="71" customWidth="1"/>
    <col min="14" max="14" width="16.140625" style="71" customWidth="1"/>
    <col min="15" max="16384" width="8.7109375" style="71"/>
  </cols>
  <sheetData>
    <row r="1" spans="1:8">
      <c r="A1" s="166"/>
      <c r="B1" s="167"/>
      <c r="C1" s="167"/>
      <c r="D1" s="168"/>
      <c r="E1" s="169"/>
      <c r="F1" s="170"/>
      <c r="G1" s="170"/>
    </row>
    <row r="2" spans="1:8" s="70" customFormat="1" ht="12.75" customHeight="1">
      <c r="A2" s="368" t="s">
        <v>0</v>
      </c>
      <c r="B2" s="368"/>
      <c r="C2" s="369" t="s">
        <v>1</v>
      </c>
      <c r="D2" s="369"/>
      <c r="E2" s="369"/>
      <c r="F2" s="369"/>
      <c r="G2" s="23"/>
      <c r="H2" s="21"/>
    </row>
    <row r="3" spans="1:8" s="70" customFormat="1">
      <c r="A3" s="363" t="s">
        <v>2</v>
      </c>
      <c r="B3" s="363"/>
      <c r="C3" s="364" t="s">
        <v>826</v>
      </c>
      <c r="D3" s="364"/>
      <c r="E3" s="364"/>
      <c r="F3" s="364"/>
      <c r="G3" s="126"/>
      <c r="H3" s="21"/>
    </row>
    <row r="4" spans="1:8" s="70" customFormat="1" ht="12.75" customHeight="1">
      <c r="A4" s="363" t="s">
        <v>3</v>
      </c>
      <c r="B4" s="363"/>
      <c r="C4" s="373" t="s">
        <v>4</v>
      </c>
      <c r="D4" s="373"/>
      <c r="E4" s="373"/>
      <c r="F4" s="24"/>
      <c r="G4" s="75"/>
      <c r="H4" s="21"/>
    </row>
    <row r="5" spans="1:8" s="70" customFormat="1" ht="12.75" customHeight="1">
      <c r="A5" s="363" t="s">
        <v>5</v>
      </c>
      <c r="B5" s="363"/>
      <c r="C5" s="373" t="s">
        <v>6</v>
      </c>
      <c r="D5" s="373"/>
      <c r="E5" s="373"/>
      <c r="F5" s="24"/>
      <c r="G5" s="75"/>
    </row>
    <row r="6" spans="1:8" s="70" customFormat="1" ht="12.75" customHeight="1">
      <c r="A6" s="363" t="s">
        <v>7</v>
      </c>
      <c r="B6" s="363"/>
      <c r="C6" s="374" t="s">
        <v>8</v>
      </c>
      <c r="D6" s="374"/>
      <c r="E6" s="374"/>
      <c r="F6" s="24"/>
      <c r="G6" s="75"/>
    </row>
    <row r="7" spans="1:8" s="70" customFormat="1" ht="12.75" customHeight="1">
      <c r="A7" s="370" t="s">
        <v>9</v>
      </c>
      <c r="B7" s="370"/>
      <c r="C7" s="371" t="s">
        <v>867</v>
      </c>
      <c r="D7" s="371"/>
      <c r="E7" s="371"/>
      <c r="F7" s="25"/>
      <c r="G7" s="75"/>
    </row>
    <row r="8" spans="1:8">
      <c r="A8" s="166"/>
      <c r="B8" s="167"/>
      <c r="C8" s="167"/>
      <c r="D8" s="168"/>
      <c r="E8" s="169"/>
      <c r="F8" s="170"/>
      <c r="G8" s="170"/>
    </row>
    <row r="9" spans="1:8">
      <c r="A9" s="166"/>
      <c r="B9" s="167"/>
      <c r="C9" s="167"/>
      <c r="D9" s="168"/>
      <c r="E9" s="169"/>
      <c r="F9" s="170"/>
      <c r="G9" s="170"/>
    </row>
    <row r="10" spans="1:8" ht="19.5" customHeight="1">
      <c r="A10" s="171" t="s">
        <v>87</v>
      </c>
      <c r="B10" s="401" t="s">
        <v>588</v>
      </c>
      <c r="C10" s="401"/>
      <c r="D10" s="401"/>
      <c r="E10" s="401"/>
      <c r="F10" s="172" t="s">
        <v>83</v>
      </c>
      <c r="G10" s="173"/>
    </row>
    <row r="11" spans="1:8">
      <c r="A11" s="174"/>
      <c r="B11" s="175"/>
      <c r="C11" s="175"/>
      <c r="D11" s="176"/>
      <c r="E11" s="176"/>
      <c r="F11" s="175"/>
      <c r="G11" s="176"/>
    </row>
    <row r="12" spans="1:8" ht="12.75" customHeight="1">
      <c r="A12" s="177" t="s">
        <v>16</v>
      </c>
      <c r="B12" s="398" t="s">
        <v>589</v>
      </c>
      <c r="C12" s="398"/>
      <c r="D12" s="398"/>
      <c r="E12" s="398"/>
      <c r="F12" s="178">
        <f>'III_ZU_Z METEORNO KANALIZACIJO'!F10</f>
        <v>0</v>
      </c>
      <c r="G12" s="178" t="e">
        <f>'III_ZU_Z METEORNO KANALIZACIJO'!#REF!</f>
        <v>#REF!</v>
      </c>
    </row>
    <row r="13" spans="1:8" ht="12.75" customHeight="1">
      <c r="A13" s="177" t="s">
        <v>85</v>
      </c>
      <c r="B13" s="398" t="s">
        <v>84</v>
      </c>
      <c r="C13" s="398"/>
      <c r="D13" s="398"/>
      <c r="E13" s="398"/>
      <c r="F13" s="179">
        <f>'III_ZU_Z METEORNO KANALIZACIJO'!F62</f>
        <v>0</v>
      </c>
      <c r="G13" s="179" t="e">
        <f>'III_ZU_Z METEORNO KANALIZACIJO'!#REF!</f>
        <v>#REF!</v>
      </c>
    </row>
    <row r="14" spans="1:8" ht="12.75" customHeight="1">
      <c r="A14" s="177" t="s">
        <v>87</v>
      </c>
      <c r="B14" s="398" t="s">
        <v>590</v>
      </c>
      <c r="C14" s="398"/>
      <c r="D14" s="398"/>
      <c r="E14" s="398"/>
      <c r="F14" s="178">
        <f>'III_ZU_Z METEORNO KANALIZACIJO'!F105</f>
        <v>0</v>
      </c>
      <c r="G14" s="178" t="e">
        <f>'III_ZU_Z METEORNO KANALIZACIJO'!#REF!</f>
        <v>#REF!</v>
      </c>
    </row>
    <row r="15" spans="1:8" ht="12.75" customHeight="1">
      <c r="A15" s="177" t="s">
        <v>89</v>
      </c>
      <c r="B15" s="398" t="s">
        <v>591</v>
      </c>
      <c r="C15" s="398"/>
      <c r="D15" s="398"/>
      <c r="E15" s="398"/>
      <c r="F15" s="178">
        <f>'III_ZU_Z METEORNO KANALIZACIJO'!F127</f>
        <v>0</v>
      </c>
      <c r="G15" s="178" t="e">
        <f>'III_ZU_Z METEORNO KANALIZACIJO'!#REF!</f>
        <v>#REF!</v>
      </c>
    </row>
    <row r="16" spans="1:8">
      <c r="A16" s="177" t="s">
        <v>91</v>
      </c>
      <c r="B16" s="180" t="s">
        <v>592</v>
      </c>
      <c r="C16" s="181"/>
      <c r="D16" s="181"/>
      <c r="E16" s="182"/>
      <c r="F16" s="178">
        <f>'III_ZU_Z METEORNO KANALIZACIJO'!F178</f>
        <v>0</v>
      </c>
      <c r="G16" s="178" t="e">
        <f>'III_ZU_Z METEORNO KANALIZACIJO'!#REF!</f>
        <v>#REF!</v>
      </c>
    </row>
    <row r="17" spans="1:7" ht="12.75" customHeight="1">
      <c r="A17" s="177" t="s">
        <v>101</v>
      </c>
      <c r="B17" s="398" t="s">
        <v>593</v>
      </c>
      <c r="C17" s="398"/>
      <c r="D17" s="398"/>
      <c r="E17" s="398"/>
      <c r="F17" s="178">
        <f>'III_ZU_Z METEORNO KANALIZACIJO'!F201</f>
        <v>0</v>
      </c>
      <c r="G17" s="178" t="e">
        <f>'III_ZU_Z METEORNO KANALIZACIJO'!#REF!</f>
        <v>#REF!</v>
      </c>
    </row>
    <row r="18" spans="1:7" ht="12.75" customHeight="1">
      <c r="A18" s="177" t="s">
        <v>103</v>
      </c>
      <c r="B18" s="399" t="s">
        <v>594</v>
      </c>
      <c r="C18" s="399"/>
      <c r="D18" s="181"/>
      <c r="E18" s="182"/>
      <c r="F18" s="178">
        <f>'III_ZU_Z METEORNO KANALIZACIJO'!F229</f>
        <v>0</v>
      </c>
      <c r="G18" s="178" t="e">
        <f>'III_ZU_Z METEORNO KANALIZACIJO'!#REF!</f>
        <v>#REF!</v>
      </c>
    </row>
    <row r="19" spans="1:7">
      <c r="A19" s="183"/>
      <c r="B19" s="184"/>
      <c r="C19" s="184"/>
      <c r="D19" s="185"/>
      <c r="E19" s="186"/>
      <c r="F19" s="187"/>
      <c r="G19" s="187"/>
    </row>
    <row r="20" spans="1:7" ht="12.75" customHeight="1">
      <c r="A20" s="171" t="s">
        <v>62</v>
      </c>
      <c r="B20" s="400" t="s">
        <v>595</v>
      </c>
      <c r="C20" s="400"/>
      <c r="D20" s="400"/>
      <c r="E20" s="400"/>
      <c r="F20" s="188">
        <f>SUM(F12:F19)</f>
        <v>0</v>
      </c>
      <c r="G20" s="188" t="e">
        <f>SUM(G12:G19)</f>
        <v>#REF!</v>
      </c>
    </row>
  </sheetData>
  <sheetProtection selectLockedCells="1" selectUnlockedCells="1"/>
  <mergeCells count="20">
    <mergeCell ref="B17:E17"/>
    <mergeCell ref="B18:C18"/>
    <mergeCell ref="B20:E20"/>
    <mergeCell ref="B10:E10"/>
    <mergeCell ref="B12:E12"/>
    <mergeCell ref="B13:E13"/>
    <mergeCell ref="B14:E14"/>
    <mergeCell ref="B15:E15"/>
    <mergeCell ref="A5:B5"/>
    <mergeCell ref="C5:E5"/>
    <mergeCell ref="A6:B6"/>
    <mergeCell ref="C6:E6"/>
    <mergeCell ref="A7:B7"/>
    <mergeCell ref="C7:E7"/>
    <mergeCell ref="A2:B2"/>
    <mergeCell ref="C2:F2"/>
    <mergeCell ref="A3:B3"/>
    <mergeCell ref="C3:F3"/>
    <mergeCell ref="A4:B4"/>
    <mergeCell ref="C4:E4"/>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F229"/>
  <sheetViews>
    <sheetView showZeros="0" view="pageBreakPreview" zoomScaleNormal="100" zoomScaleSheetLayoutView="100" workbookViewId="0">
      <selection activeCell="B227" sqref="B227"/>
    </sheetView>
  </sheetViews>
  <sheetFormatPr defaultRowHeight="12.75"/>
  <cols>
    <col min="1" max="1" width="5.140625" style="56" customWidth="1"/>
    <col min="2" max="2" width="40.85546875" style="189" customWidth="1"/>
    <col min="3" max="3" width="5.140625" style="190" customWidth="1"/>
    <col min="4" max="6" width="9.7109375" style="190" customWidth="1"/>
    <col min="7" max="7" width="8.7109375" style="52" customWidth="1"/>
    <col min="8" max="8" width="49.28515625" style="52" customWidth="1"/>
    <col min="9" max="9" width="8.140625" style="52" customWidth="1"/>
    <col min="10" max="10" width="9.7109375" style="52" customWidth="1"/>
    <col min="11" max="11" width="8.5703125" style="52" customWidth="1"/>
    <col min="12" max="12" width="8.42578125" style="52" customWidth="1"/>
    <col min="13" max="16384" width="9.140625" style="52"/>
  </cols>
  <sheetData>
    <row r="1" spans="1:6" ht="25.5">
      <c r="A1" s="37" t="s">
        <v>10</v>
      </c>
      <c r="B1" s="38" t="s">
        <v>11</v>
      </c>
      <c r="C1" s="39" t="s">
        <v>12</v>
      </c>
      <c r="D1" s="39" t="s">
        <v>13</v>
      </c>
      <c r="E1" s="39" t="s">
        <v>14</v>
      </c>
      <c r="F1" s="40" t="s">
        <v>15</v>
      </c>
    </row>
    <row r="2" spans="1:6">
      <c r="A2" s="191" t="s">
        <v>16</v>
      </c>
      <c r="B2" s="402" t="s">
        <v>589</v>
      </c>
      <c r="C2" s="402"/>
      <c r="D2" s="402"/>
      <c r="E2" s="402"/>
      <c r="F2" s="402"/>
    </row>
    <row r="3" spans="1:6">
      <c r="A3" s="193"/>
      <c r="B3" s="194"/>
      <c r="C3" s="195"/>
      <c r="D3" s="195"/>
      <c r="E3" s="195"/>
      <c r="F3" s="195"/>
    </row>
    <row r="4" spans="1:6">
      <c r="A4" s="193"/>
      <c r="B4" s="194" t="s">
        <v>596</v>
      </c>
      <c r="C4" s="195"/>
      <c r="D4" s="195"/>
      <c r="E4" s="195"/>
      <c r="F4" s="195"/>
    </row>
    <row r="5" spans="1:6">
      <c r="A5" s="54"/>
      <c r="B5" s="196"/>
      <c r="C5" s="53"/>
      <c r="D5" s="53"/>
      <c r="E5" s="53"/>
      <c r="F5" s="53"/>
    </row>
    <row r="6" spans="1:6" ht="38.25">
      <c r="A6" s="54" t="s">
        <v>30</v>
      </c>
      <c r="B6" s="48" t="s">
        <v>724</v>
      </c>
      <c r="C6" s="50" t="s">
        <v>54</v>
      </c>
      <c r="D6" s="51">
        <v>12</v>
      </c>
      <c r="E6" s="51"/>
      <c r="F6" s="51" t="str">
        <f>IF(E6="","",D6*E6)</f>
        <v/>
      </c>
    </row>
    <row r="7" spans="1:6">
      <c r="A7" s="54"/>
      <c r="B7" s="197"/>
      <c r="C7" s="50"/>
      <c r="D7" s="51"/>
      <c r="E7" s="51"/>
      <c r="F7" s="51"/>
    </row>
    <row r="8" spans="1:6" ht="51">
      <c r="A8" s="54" t="s">
        <v>33</v>
      </c>
      <c r="B8" s="48" t="s">
        <v>725</v>
      </c>
      <c r="C8" s="50" t="s">
        <v>54</v>
      </c>
      <c r="D8" s="51">
        <v>2</v>
      </c>
      <c r="E8" s="51"/>
      <c r="F8" s="51" t="str">
        <f>IF(E8="","",D8*E8)</f>
        <v/>
      </c>
    </row>
    <row r="9" spans="1:6">
      <c r="B9" s="48"/>
      <c r="C9" s="53"/>
      <c r="D9" s="53"/>
      <c r="E9" s="53"/>
      <c r="F9" s="53"/>
    </row>
    <row r="10" spans="1:6">
      <c r="A10" s="198" t="s">
        <v>16</v>
      </c>
      <c r="B10" s="199" t="s">
        <v>597</v>
      </c>
      <c r="C10" s="200"/>
      <c r="D10" s="200"/>
      <c r="E10" s="200"/>
      <c r="F10" s="200">
        <f>SUM(F4:F8)</f>
        <v>0</v>
      </c>
    </row>
    <row r="11" spans="1:6">
      <c r="C11" s="201"/>
      <c r="D11" s="201"/>
      <c r="E11" s="201"/>
      <c r="F11" s="201"/>
    </row>
    <row r="12" spans="1:6">
      <c r="A12" s="202" t="s">
        <v>85</v>
      </c>
      <c r="B12" s="402" t="s">
        <v>84</v>
      </c>
      <c r="C12" s="402"/>
      <c r="D12" s="402"/>
      <c r="E12" s="402"/>
      <c r="F12" s="402"/>
    </row>
    <row r="13" spans="1:6">
      <c r="A13" s="193"/>
      <c r="B13" s="194"/>
      <c r="C13" s="195"/>
      <c r="D13" s="195"/>
      <c r="E13" s="195"/>
      <c r="F13" s="195"/>
    </row>
    <row r="14" spans="1:6">
      <c r="A14" s="193"/>
      <c r="B14" s="194" t="s">
        <v>598</v>
      </c>
      <c r="C14" s="195"/>
      <c r="D14" s="195"/>
      <c r="E14" s="195"/>
      <c r="F14" s="195"/>
    </row>
    <row r="15" spans="1:6">
      <c r="A15" s="54"/>
      <c r="B15" s="196"/>
      <c r="C15" s="53"/>
      <c r="D15" s="53"/>
      <c r="E15" s="53"/>
      <c r="F15" s="53"/>
    </row>
    <row r="16" spans="1:6" ht="51">
      <c r="A16" s="54" t="s">
        <v>156</v>
      </c>
      <c r="B16" s="48" t="s">
        <v>599</v>
      </c>
      <c r="C16" s="51" t="s">
        <v>141</v>
      </c>
      <c r="D16" s="51">
        <f>1200*0.2+560*0.2</f>
        <v>352</v>
      </c>
      <c r="E16" s="51"/>
      <c r="F16" s="51" t="str">
        <f>IF(E16="","",D16*E16)</f>
        <v/>
      </c>
    </row>
    <row r="17" spans="1:6">
      <c r="A17" s="54"/>
      <c r="B17" s="48"/>
      <c r="C17" s="51"/>
      <c r="D17" s="51"/>
      <c r="E17" s="51"/>
      <c r="F17" s="51"/>
    </row>
    <row r="18" spans="1:6" ht="51">
      <c r="A18" s="54" t="s">
        <v>158</v>
      </c>
      <c r="B18" s="48" t="s">
        <v>600</v>
      </c>
      <c r="C18" s="51" t="s">
        <v>141</v>
      </c>
      <c r="D18" s="51">
        <f>1700*0.8+560*2</f>
        <v>2480</v>
      </c>
      <c r="E18" s="51"/>
      <c r="F18" s="51" t="str">
        <f>IF(E18="","",D18*E18)</f>
        <v/>
      </c>
    </row>
    <row r="19" spans="1:6">
      <c r="A19" s="54"/>
      <c r="B19" s="48"/>
      <c r="C19" s="51"/>
      <c r="D19" s="51"/>
      <c r="E19" s="51"/>
      <c r="F19" s="51"/>
    </row>
    <row r="20" spans="1:6" ht="38.25">
      <c r="A20" s="54" t="s">
        <v>160</v>
      </c>
      <c r="B20" s="48" t="s">
        <v>601</v>
      </c>
      <c r="C20" s="51" t="s">
        <v>141</v>
      </c>
      <c r="D20" s="51">
        <f>1700*0.2+560*1.8</f>
        <v>1348</v>
      </c>
      <c r="E20" s="51"/>
      <c r="F20" s="51" t="str">
        <f>IF(E20="","",D20*E20)</f>
        <v/>
      </c>
    </row>
    <row r="21" spans="1:6">
      <c r="A21" s="54"/>
      <c r="B21" s="48"/>
      <c r="C21" s="51"/>
      <c r="D21" s="51"/>
      <c r="E21" s="51"/>
      <c r="F21" s="51"/>
    </row>
    <row r="22" spans="1:6" ht="63.75">
      <c r="A22" s="54" t="s">
        <v>162</v>
      </c>
      <c r="B22" s="48" t="s">
        <v>602</v>
      </c>
      <c r="C22" s="51" t="s">
        <v>141</v>
      </c>
      <c r="D22" s="51">
        <f>300*0.4</f>
        <v>120</v>
      </c>
      <c r="E22" s="51"/>
      <c r="F22" s="51" t="str">
        <f>IF(E22="","",D22*E22)</f>
        <v/>
      </c>
    </row>
    <row r="23" spans="1:6">
      <c r="A23" s="54"/>
      <c r="B23" s="48"/>
      <c r="C23" s="51"/>
      <c r="D23" s="51"/>
      <c r="E23" s="51"/>
      <c r="F23" s="51"/>
    </row>
    <row r="24" spans="1:6" ht="63.75">
      <c r="A24" s="54" t="s">
        <v>165</v>
      </c>
      <c r="B24" s="48" t="s">
        <v>603</v>
      </c>
      <c r="C24" s="51" t="s">
        <v>141</v>
      </c>
      <c r="D24" s="51">
        <f>550+45+415+32+20.6+535+50</f>
        <v>1647.6</v>
      </c>
      <c r="E24" s="51"/>
      <c r="F24" s="51" t="str">
        <f>IF(E24="","",D24*E24)</f>
        <v/>
      </c>
    </row>
    <row r="25" spans="1:6">
      <c r="A25" s="49"/>
      <c r="B25" s="48"/>
      <c r="C25" s="51"/>
      <c r="D25" s="50"/>
      <c r="E25" s="50"/>
      <c r="F25" s="50"/>
    </row>
    <row r="26" spans="1:6">
      <c r="A26" s="49"/>
      <c r="B26" s="203" t="s">
        <v>604</v>
      </c>
      <c r="C26" s="50"/>
      <c r="D26" s="51"/>
      <c r="E26" s="51"/>
      <c r="F26" s="51"/>
    </row>
    <row r="27" spans="1:6">
      <c r="A27" s="49"/>
      <c r="B27" s="197"/>
      <c r="C27" s="50"/>
      <c r="D27" s="50"/>
      <c r="E27" s="50"/>
      <c r="F27" s="50"/>
    </row>
    <row r="28" spans="1:6" ht="38.25">
      <c r="A28" s="49" t="s">
        <v>166</v>
      </c>
      <c r="B28" s="48" t="s">
        <v>605</v>
      </c>
      <c r="C28" s="53" t="s">
        <v>143</v>
      </c>
      <c r="D28" s="51">
        <f>65+210+24+17+195+85</f>
        <v>596</v>
      </c>
      <c r="E28" s="51"/>
      <c r="F28" s="51" t="str">
        <f>IF(E28="","",D28*E28)</f>
        <v/>
      </c>
    </row>
    <row r="29" spans="1:6">
      <c r="A29" s="49"/>
      <c r="B29" s="197"/>
      <c r="C29" s="50"/>
      <c r="D29" s="50"/>
      <c r="E29" s="50"/>
      <c r="F29" s="50"/>
    </row>
    <row r="30" spans="1:6" ht="38.25">
      <c r="A30" s="49" t="s">
        <v>418</v>
      </c>
      <c r="B30" s="48" t="s">
        <v>606</v>
      </c>
      <c r="C30" s="53" t="s">
        <v>143</v>
      </c>
      <c r="D30" s="204">
        <v>1700</v>
      </c>
      <c r="E30" s="51"/>
      <c r="F30" s="51" t="str">
        <f>IF(E30="","",D30*E30)</f>
        <v/>
      </c>
    </row>
    <row r="31" spans="1:6">
      <c r="A31" s="49"/>
      <c r="B31" s="197"/>
      <c r="C31" s="50"/>
      <c r="D31" s="50"/>
      <c r="E31" s="50"/>
      <c r="F31" s="50"/>
    </row>
    <row r="32" spans="1:6">
      <c r="A32" s="49"/>
      <c r="B32" s="203" t="s">
        <v>607</v>
      </c>
      <c r="C32" s="50"/>
      <c r="D32" s="51"/>
      <c r="E32" s="51"/>
      <c r="F32" s="51"/>
    </row>
    <row r="33" spans="1:6">
      <c r="A33" s="49"/>
      <c r="B33" s="197"/>
      <c r="C33" s="50"/>
      <c r="D33" s="53"/>
      <c r="E33" s="53"/>
      <c r="F33" s="53"/>
    </row>
    <row r="34" spans="1:6" ht="51">
      <c r="A34" s="49" t="s">
        <v>420</v>
      </c>
      <c r="B34" s="48" t="s">
        <v>608</v>
      </c>
      <c r="C34" s="50" t="s">
        <v>141</v>
      </c>
      <c r="D34" s="51">
        <f>+D24-D36</f>
        <v>1310.75</v>
      </c>
      <c r="E34" s="51"/>
      <c r="F34" s="51" t="str">
        <f>IF(E34="","",D34*E34)</f>
        <v/>
      </c>
    </row>
    <row r="35" spans="1:6">
      <c r="A35" s="49"/>
      <c r="B35" s="48"/>
      <c r="C35" s="50"/>
      <c r="D35" s="51"/>
      <c r="E35" s="51"/>
      <c r="F35" s="51"/>
    </row>
    <row r="36" spans="1:6" ht="51">
      <c r="A36" s="49" t="s">
        <v>422</v>
      </c>
      <c r="B36" s="48" t="s">
        <v>609</v>
      </c>
      <c r="C36" s="53" t="s">
        <v>141</v>
      </c>
      <c r="D36" s="51">
        <f>115.35+43+5+3+4+2+94+43+19+8.5</f>
        <v>336.85</v>
      </c>
      <c r="E36" s="51"/>
      <c r="F36" s="51" t="str">
        <f>IF(E36="","",D36*E36)</f>
        <v/>
      </c>
    </row>
    <row r="37" spans="1:6">
      <c r="A37" s="49"/>
      <c r="B37" s="48"/>
      <c r="C37" s="53"/>
      <c r="D37" s="51"/>
      <c r="E37" s="51"/>
      <c r="F37" s="51"/>
    </row>
    <row r="38" spans="1:6">
      <c r="A38" s="49" t="s">
        <v>610</v>
      </c>
      <c r="B38" s="48" t="s">
        <v>611</v>
      </c>
      <c r="C38" s="53" t="s">
        <v>141</v>
      </c>
      <c r="D38" s="51">
        <v>4500</v>
      </c>
      <c r="E38" s="51"/>
      <c r="F38" s="51" t="str">
        <f>IF(E38="","",D38*E38)</f>
        <v/>
      </c>
    </row>
    <row r="39" spans="1:6">
      <c r="A39" s="49"/>
      <c r="B39" s="48"/>
      <c r="C39" s="53"/>
      <c r="D39" s="51"/>
      <c r="E39" s="51"/>
      <c r="F39" s="51"/>
    </row>
    <row r="40" spans="1:6">
      <c r="A40" s="54"/>
      <c r="B40" s="203" t="s">
        <v>612</v>
      </c>
      <c r="C40" s="53"/>
      <c r="D40" s="51"/>
      <c r="E40" s="51"/>
      <c r="F40" s="51"/>
    </row>
    <row r="41" spans="1:6">
      <c r="A41" s="54"/>
      <c r="B41" s="48"/>
      <c r="C41" s="53"/>
      <c r="D41" s="53"/>
      <c r="E41" s="53"/>
      <c r="F41" s="53"/>
    </row>
    <row r="42" spans="1:6" ht="51">
      <c r="A42" s="54" t="s">
        <v>613</v>
      </c>
      <c r="B42" s="48" t="s">
        <v>614</v>
      </c>
      <c r="C42" s="53" t="s">
        <v>143</v>
      </c>
      <c r="D42" s="51">
        <v>1800</v>
      </c>
      <c r="E42" s="51"/>
      <c r="F42" s="51" t="str">
        <f>IF(E42="","",D42*E42)</f>
        <v/>
      </c>
    </row>
    <row r="43" spans="1:6">
      <c r="A43" s="54"/>
      <c r="B43" s="48"/>
      <c r="C43" s="53"/>
      <c r="D43" s="51"/>
      <c r="E43" s="51"/>
      <c r="F43" s="51"/>
    </row>
    <row r="44" spans="1:6">
      <c r="A44" s="54" t="s">
        <v>615</v>
      </c>
      <c r="B44" s="48" t="s">
        <v>616</v>
      </c>
      <c r="C44" s="53" t="s">
        <v>143</v>
      </c>
      <c r="D44" s="51">
        <v>1800</v>
      </c>
      <c r="E44" s="51"/>
      <c r="F44" s="51" t="str">
        <f>IF(E44="","",D44*E44)</f>
        <v/>
      </c>
    </row>
    <row r="45" spans="1:6">
      <c r="A45" s="54"/>
      <c r="B45" s="48"/>
      <c r="C45" s="53"/>
      <c r="D45" s="51"/>
      <c r="E45" s="51"/>
      <c r="F45" s="51"/>
    </row>
    <row r="46" spans="1:6" ht="89.25">
      <c r="A46" s="54" t="s">
        <v>617</v>
      </c>
      <c r="B46" s="205" t="s">
        <v>618</v>
      </c>
      <c r="C46" s="53" t="s">
        <v>54</v>
      </c>
      <c r="D46" s="51">
        <v>20</v>
      </c>
      <c r="E46" s="51"/>
      <c r="F46" s="51" t="str">
        <f>IF(E46="","",D46*E46)</f>
        <v/>
      </c>
    </row>
    <row r="47" spans="1:6">
      <c r="A47" s="54"/>
      <c r="B47" s="205"/>
      <c r="C47" s="53"/>
      <c r="D47" s="51"/>
      <c r="E47" s="51"/>
      <c r="F47" s="51"/>
    </row>
    <row r="48" spans="1:6" ht="38.25">
      <c r="A48" s="54" t="s">
        <v>619</v>
      </c>
      <c r="B48" s="205" t="s">
        <v>620</v>
      </c>
      <c r="C48" s="53" t="s">
        <v>54</v>
      </c>
      <c r="D48" s="51">
        <v>50</v>
      </c>
      <c r="E48" s="51"/>
      <c r="F48" s="51" t="str">
        <f>IF(E48="","",D48*E48)</f>
        <v/>
      </c>
    </row>
    <row r="49" spans="1:6">
      <c r="A49" s="54"/>
      <c r="B49" s="205"/>
      <c r="C49" s="53"/>
      <c r="D49" s="51"/>
      <c r="E49" s="51"/>
      <c r="F49" s="51"/>
    </row>
    <row r="50" spans="1:6" ht="25.5">
      <c r="A50" s="54"/>
      <c r="B50" s="203" t="s">
        <v>621</v>
      </c>
      <c r="C50" s="53"/>
      <c r="D50" s="51"/>
      <c r="E50" s="51"/>
      <c r="F50" s="51"/>
    </row>
    <row r="51" spans="1:6">
      <c r="A51" s="54"/>
      <c r="B51" s="48"/>
      <c r="C51" s="53"/>
      <c r="D51" s="51"/>
      <c r="E51" s="51"/>
      <c r="F51" s="51"/>
    </row>
    <row r="52" spans="1:6">
      <c r="A52" s="54" t="s">
        <v>622</v>
      </c>
      <c r="B52" s="48" t="s">
        <v>623</v>
      </c>
      <c r="C52" s="53" t="s">
        <v>624</v>
      </c>
      <c r="D52" s="51">
        <v>900</v>
      </c>
      <c r="E52" s="51"/>
      <c r="F52" s="51">
        <f>E52*D52</f>
        <v>0</v>
      </c>
    </row>
    <row r="53" spans="1:6">
      <c r="A53" s="54"/>
      <c r="B53" s="48"/>
      <c r="C53" s="53"/>
      <c r="D53" s="51"/>
      <c r="E53" s="51"/>
      <c r="F53" s="51"/>
    </row>
    <row r="54" spans="1:6" ht="38.25">
      <c r="A54" s="54" t="s">
        <v>625</v>
      </c>
      <c r="B54" s="48" t="s">
        <v>626</v>
      </c>
      <c r="C54" s="53" t="s">
        <v>624</v>
      </c>
      <c r="D54" s="51">
        <v>900</v>
      </c>
      <c r="E54" s="51"/>
      <c r="F54" s="51">
        <f>D54*E54</f>
        <v>0</v>
      </c>
    </row>
    <row r="55" spans="1:6">
      <c r="A55" s="54"/>
      <c r="B55" s="48"/>
      <c r="C55" s="53"/>
      <c r="D55" s="51"/>
      <c r="E55" s="51"/>
      <c r="F55" s="51"/>
    </row>
    <row r="56" spans="1:6" ht="25.5">
      <c r="A56" s="54" t="s">
        <v>627</v>
      </c>
      <c r="B56" s="48" t="s">
        <v>628</v>
      </c>
      <c r="C56" s="53" t="s">
        <v>624</v>
      </c>
      <c r="D56" s="53">
        <v>72.430000000000007</v>
      </c>
      <c r="E56" s="51"/>
      <c r="F56" s="53">
        <f>E56*D56</f>
        <v>0</v>
      </c>
    </row>
    <row r="57" spans="1:6">
      <c r="A57" s="54"/>
      <c r="B57" s="48"/>
      <c r="C57" s="53"/>
      <c r="D57" s="53"/>
      <c r="E57" s="51"/>
      <c r="F57" s="53"/>
    </row>
    <row r="58" spans="1:6" ht="38.25">
      <c r="A58" s="54" t="s">
        <v>629</v>
      </c>
      <c r="B58" s="48" t="s">
        <v>630</v>
      </c>
      <c r="C58" s="53" t="s">
        <v>624</v>
      </c>
      <c r="D58" s="53">
        <v>63.78</v>
      </c>
      <c r="E58" s="51"/>
      <c r="F58" s="53">
        <f>E58*D58</f>
        <v>0</v>
      </c>
    </row>
    <row r="59" spans="1:6">
      <c r="A59" s="54"/>
      <c r="B59" s="48"/>
      <c r="C59" s="53"/>
      <c r="D59" s="53"/>
      <c r="E59" s="51"/>
      <c r="F59" s="53"/>
    </row>
    <row r="60" spans="1:6" ht="38.25">
      <c r="A60" s="54" t="s">
        <v>631</v>
      </c>
      <c r="B60" s="48" t="s">
        <v>632</v>
      </c>
      <c r="C60" s="53" t="s">
        <v>141</v>
      </c>
      <c r="D60" s="51">
        <v>90</v>
      </c>
      <c r="E60" s="51"/>
      <c r="F60" s="53">
        <f>D60*E60</f>
        <v>0</v>
      </c>
    </row>
    <row r="61" spans="1:6">
      <c r="B61" s="48"/>
      <c r="C61" s="53"/>
      <c r="D61" s="51"/>
      <c r="E61" s="51"/>
      <c r="F61" s="51"/>
    </row>
    <row r="62" spans="1:6">
      <c r="A62" s="198"/>
      <c r="B62" s="199" t="s">
        <v>633</v>
      </c>
      <c r="C62" s="200"/>
      <c r="D62" s="200"/>
      <c r="E62" s="200"/>
      <c r="F62" s="200">
        <f>SUBTOTAL(9,F16:F61)</f>
        <v>0</v>
      </c>
    </row>
    <row r="63" spans="1:6">
      <c r="B63" s="48"/>
      <c r="C63" s="53"/>
      <c r="D63" s="51"/>
      <c r="E63" s="51"/>
      <c r="F63" s="51"/>
    </row>
    <row r="64" spans="1:6">
      <c r="A64" s="206" t="s">
        <v>634</v>
      </c>
      <c r="B64" s="402" t="s">
        <v>635</v>
      </c>
      <c r="C64" s="402"/>
      <c r="D64" s="402"/>
      <c r="E64" s="402"/>
      <c r="F64" s="402"/>
    </row>
    <row r="65" spans="1:6">
      <c r="A65" s="49"/>
      <c r="B65" s="194" t="s">
        <v>636</v>
      </c>
      <c r="C65" s="201"/>
      <c r="D65" s="201"/>
      <c r="E65" s="201"/>
      <c r="F65" s="201"/>
    </row>
    <row r="66" spans="1:6">
      <c r="B66" s="48"/>
      <c r="C66" s="53"/>
      <c r="D66" s="53"/>
      <c r="E66" s="53"/>
      <c r="F66" s="53"/>
    </row>
    <row r="67" spans="1:6" ht="51">
      <c r="A67" s="54" t="s">
        <v>171</v>
      </c>
      <c r="B67" s="48" t="s">
        <v>637</v>
      </c>
      <c r="C67" s="53" t="s">
        <v>141</v>
      </c>
      <c r="D67" s="51">
        <v>335</v>
      </c>
      <c r="E67" s="51"/>
      <c r="F67" s="51" t="str">
        <f>IF(E67="","",D67*E67)</f>
        <v/>
      </c>
    </row>
    <row r="68" spans="1:6">
      <c r="A68" s="207"/>
      <c r="B68" s="48"/>
      <c r="C68" s="53"/>
      <c r="D68" s="51"/>
      <c r="E68" s="51"/>
      <c r="F68" s="51"/>
    </row>
    <row r="69" spans="1:6" ht="25.5">
      <c r="A69" s="54" t="s">
        <v>173</v>
      </c>
      <c r="B69" s="48" t="s">
        <v>638</v>
      </c>
      <c r="C69" s="53" t="s">
        <v>143</v>
      </c>
      <c r="D69" s="51">
        <v>1100</v>
      </c>
      <c r="E69" s="51"/>
      <c r="F69" s="51" t="str">
        <f>IF(E69="","",D69*E69)</f>
        <v/>
      </c>
    </row>
    <row r="70" spans="1:6">
      <c r="A70" s="54"/>
      <c r="B70" s="48"/>
      <c r="C70" s="53"/>
      <c r="D70" s="53"/>
      <c r="E70" s="53"/>
      <c r="F70" s="53"/>
    </row>
    <row r="71" spans="1:6">
      <c r="A71" s="54"/>
      <c r="B71" s="208" t="s">
        <v>639</v>
      </c>
      <c r="C71" s="201"/>
      <c r="D71" s="201"/>
      <c r="E71" s="201"/>
      <c r="F71" s="201"/>
    </row>
    <row r="72" spans="1:6">
      <c r="A72" s="54"/>
      <c r="C72" s="201"/>
      <c r="D72" s="201"/>
      <c r="E72" s="201"/>
      <c r="F72" s="201"/>
    </row>
    <row r="73" spans="1:6" ht="38.25">
      <c r="A73" s="54" t="s">
        <v>175</v>
      </c>
      <c r="B73" s="48" t="s">
        <v>640</v>
      </c>
      <c r="C73" s="53" t="s">
        <v>143</v>
      </c>
      <c r="D73" s="51">
        <v>1100</v>
      </c>
      <c r="E73" s="51"/>
      <c r="F73" s="51" t="str">
        <f>IF(E73="","",D73*E73)</f>
        <v/>
      </c>
    </row>
    <row r="74" spans="1:6">
      <c r="A74" s="54"/>
      <c r="B74" s="48"/>
      <c r="C74" s="53"/>
      <c r="D74" s="51"/>
      <c r="E74" s="51"/>
      <c r="F74" s="51"/>
    </row>
    <row r="75" spans="1:6" ht="25.5">
      <c r="A75" s="54" t="s">
        <v>177</v>
      </c>
      <c r="B75" s="48" t="s">
        <v>641</v>
      </c>
      <c r="C75" s="53" t="s">
        <v>143</v>
      </c>
      <c r="D75" s="51">
        <v>8</v>
      </c>
      <c r="E75" s="51"/>
      <c r="F75" s="51" t="str">
        <f>IF(E75="","",D75*E75)</f>
        <v/>
      </c>
    </row>
    <row r="76" spans="1:6">
      <c r="A76" s="54"/>
      <c r="B76" s="48"/>
      <c r="C76" s="53"/>
      <c r="D76" s="51"/>
      <c r="E76" s="51"/>
      <c r="F76" s="51"/>
    </row>
    <row r="77" spans="1:6" ht="25.5">
      <c r="A77" s="54" t="s">
        <v>179</v>
      </c>
      <c r="B77" s="48" t="s">
        <v>642</v>
      </c>
      <c r="C77" s="53" t="s">
        <v>143</v>
      </c>
      <c r="D77" s="51">
        <v>8</v>
      </c>
      <c r="E77" s="51"/>
      <c r="F77" s="51" t="str">
        <f>IF(E77="","",D77*E77)</f>
        <v/>
      </c>
    </row>
    <row r="78" spans="1:6">
      <c r="A78" s="54"/>
      <c r="B78" s="48"/>
      <c r="C78" s="53"/>
      <c r="D78" s="51"/>
      <c r="E78" s="51"/>
      <c r="F78" s="51"/>
    </row>
    <row r="79" spans="1:6" ht="25.5">
      <c r="A79" s="54" t="s">
        <v>181</v>
      </c>
      <c r="B79" s="48" t="s">
        <v>643</v>
      </c>
      <c r="C79" s="53" t="s">
        <v>329</v>
      </c>
      <c r="D79" s="51">
        <v>40</v>
      </c>
      <c r="E79" s="51"/>
      <c r="F79" s="51" t="str">
        <f>IF(E79="","",D79*E79)</f>
        <v/>
      </c>
    </row>
    <row r="80" spans="1:6">
      <c r="A80" s="54"/>
      <c r="C80" s="201"/>
      <c r="D80" s="201"/>
      <c r="E80" s="201"/>
      <c r="F80" s="201"/>
    </row>
    <row r="81" spans="1:6">
      <c r="A81" s="54"/>
      <c r="B81" s="208" t="s">
        <v>644</v>
      </c>
      <c r="C81" s="201"/>
      <c r="D81" s="201"/>
      <c r="E81" s="201"/>
      <c r="F81" s="201"/>
    </row>
    <row r="82" spans="1:6">
      <c r="A82" s="54"/>
      <c r="C82" s="201"/>
      <c r="D82" s="201"/>
      <c r="E82" s="201"/>
      <c r="F82" s="201"/>
    </row>
    <row r="83" spans="1:6" ht="89.25">
      <c r="A83" s="54" t="s">
        <v>183</v>
      </c>
      <c r="B83" s="205" t="s">
        <v>645</v>
      </c>
      <c r="C83" s="53" t="s">
        <v>143</v>
      </c>
      <c r="D83" s="51">
        <v>35</v>
      </c>
      <c r="E83" s="51"/>
      <c r="F83" s="51" t="str">
        <f t="shared" ref="F83:F89" si="0">IF(E83="","",D83*E83)</f>
        <v/>
      </c>
    </row>
    <row r="84" spans="1:6">
      <c r="A84" s="54"/>
      <c r="B84" s="205"/>
      <c r="C84" s="53"/>
      <c r="D84" s="51"/>
      <c r="E84" s="51"/>
      <c r="F84" s="51" t="str">
        <f t="shared" si="0"/>
        <v/>
      </c>
    </row>
    <row r="85" spans="1:6" ht="38.25">
      <c r="A85" s="54" t="s">
        <v>185</v>
      </c>
      <c r="B85" s="205" t="s">
        <v>646</v>
      </c>
      <c r="C85" s="53" t="s">
        <v>143</v>
      </c>
      <c r="D85" s="51">
        <v>505</v>
      </c>
      <c r="E85" s="51"/>
      <c r="F85" s="51" t="str">
        <f t="shared" si="0"/>
        <v/>
      </c>
    </row>
    <row r="86" spans="1:6">
      <c r="A86" s="54"/>
      <c r="B86" s="205"/>
      <c r="C86" s="53"/>
      <c r="D86" s="51"/>
      <c r="E86" s="51"/>
      <c r="F86" s="51" t="str">
        <f t="shared" si="0"/>
        <v/>
      </c>
    </row>
    <row r="87" spans="1:6" ht="25.5">
      <c r="A87" s="54" t="s">
        <v>187</v>
      </c>
      <c r="B87" s="205" t="s">
        <v>647</v>
      </c>
      <c r="C87" s="53" t="s">
        <v>143</v>
      </c>
      <c r="D87" s="51">
        <v>35</v>
      </c>
      <c r="E87" s="51"/>
      <c r="F87" s="51" t="str">
        <f t="shared" si="0"/>
        <v/>
      </c>
    </row>
    <row r="88" spans="1:6">
      <c r="A88" s="54"/>
      <c r="B88" s="205"/>
      <c r="C88" s="53"/>
      <c r="D88" s="51"/>
      <c r="E88" s="51"/>
      <c r="F88" s="51" t="str">
        <f t="shared" si="0"/>
        <v/>
      </c>
    </row>
    <row r="89" spans="1:6" ht="89.25">
      <c r="A89" s="54" t="s">
        <v>189</v>
      </c>
      <c r="B89" s="48" t="s">
        <v>648</v>
      </c>
      <c r="C89" s="53" t="s">
        <v>143</v>
      </c>
      <c r="D89" s="51">
        <v>105</v>
      </c>
      <c r="E89" s="51"/>
      <c r="F89" s="51" t="str">
        <f t="shared" si="0"/>
        <v/>
      </c>
    </row>
    <row r="90" spans="1:6">
      <c r="A90" s="54"/>
      <c r="C90" s="201"/>
      <c r="D90" s="201"/>
      <c r="E90" s="201"/>
      <c r="F90" s="201"/>
    </row>
    <row r="91" spans="1:6">
      <c r="A91" s="54"/>
      <c r="B91" s="208" t="s">
        <v>649</v>
      </c>
      <c r="C91" s="201"/>
      <c r="D91" s="201"/>
      <c r="E91" s="201"/>
      <c r="F91" s="201"/>
    </row>
    <row r="92" spans="1:6">
      <c r="A92" s="54"/>
      <c r="C92" s="201"/>
      <c r="D92" s="201"/>
      <c r="E92" s="201"/>
      <c r="F92" s="201"/>
    </row>
    <row r="93" spans="1:6" ht="38.25">
      <c r="A93" s="54" t="s">
        <v>191</v>
      </c>
      <c r="B93" s="48" t="s">
        <v>650</v>
      </c>
      <c r="C93" s="53" t="s">
        <v>329</v>
      </c>
      <c r="D93" s="51">
        <v>280</v>
      </c>
      <c r="E93" s="51"/>
      <c r="F93" s="51" t="str">
        <f>IF(E93="","",D93*E93)</f>
        <v/>
      </c>
    </row>
    <row r="94" spans="1:6">
      <c r="A94" s="54"/>
      <c r="B94" s="48"/>
      <c r="C94" s="53"/>
      <c r="D94" s="51"/>
      <c r="E94" s="51"/>
      <c r="F94" s="51"/>
    </row>
    <row r="95" spans="1:6" ht="38.25">
      <c r="A95" s="54" t="s">
        <v>193</v>
      </c>
      <c r="B95" s="48" t="s">
        <v>651</v>
      </c>
      <c r="C95" s="53" t="s">
        <v>329</v>
      </c>
      <c r="D95" s="51">
        <v>150</v>
      </c>
      <c r="E95" s="51"/>
      <c r="F95" s="51" t="str">
        <f>IF(E95="","",D95*E95)</f>
        <v/>
      </c>
    </row>
    <row r="96" spans="1:6">
      <c r="A96" s="54"/>
      <c r="B96" s="48"/>
      <c r="C96" s="53"/>
      <c r="D96" s="51"/>
      <c r="E96" s="51"/>
      <c r="F96" s="51" t="str">
        <f>IF(E96="","",D96*E96)</f>
        <v/>
      </c>
    </row>
    <row r="97" spans="1:6" ht="51">
      <c r="A97" s="54" t="s">
        <v>195</v>
      </c>
      <c r="B97" s="48" t="s">
        <v>652</v>
      </c>
      <c r="C97" s="53" t="s">
        <v>329</v>
      </c>
      <c r="D97" s="51">
        <v>26</v>
      </c>
      <c r="E97" s="51"/>
      <c r="F97" s="51" t="str">
        <f>IF(E97="","",D97*E97)</f>
        <v/>
      </c>
    </row>
    <row r="98" spans="1:6">
      <c r="A98" s="54"/>
      <c r="B98" s="48"/>
      <c r="C98" s="53"/>
      <c r="D98" s="51"/>
      <c r="E98" s="51"/>
      <c r="F98" s="51"/>
    </row>
    <row r="99" spans="1:6">
      <c r="A99" s="54"/>
      <c r="B99" s="203" t="s">
        <v>653</v>
      </c>
      <c r="C99" s="53"/>
      <c r="D99" s="53"/>
      <c r="E99" s="53"/>
      <c r="F99" s="53"/>
    </row>
    <row r="100" spans="1:6">
      <c r="A100" s="54"/>
      <c r="B100" s="48"/>
      <c r="C100" s="53"/>
      <c r="D100" s="53"/>
      <c r="E100" s="53"/>
      <c r="F100" s="53"/>
    </row>
    <row r="101" spans="1:6" ht="38.25">
      <c r="A101" s="54" t="s">
        <v>197</v>
      </c>
      <c r="B101" s="48" t="s">
        <v>654</v>
      </c>
      <c r="C101" s="53" t="s">
        <v>141</v>
      </c>
      <c r="D101" s="51">
        <v>4</v>
      </c>
      <c r="E101" s="51"/>
      <c r="F101" s="51" t="str">
        <f>IF(E101="","",D101*E101)</f>
        <v/>
      </c>
    </row>
    <row r="102" spans="1:6">
      <c r="A102" s="54"/>
      <c r="B102" s="48"/>
      <c r="C102" s="53"/>
      <c r="D102" s="51"/>
      <c r="E102" s="51"/>
      <c r="F102" s="51"/>
    </row>
    <row r="103" spans="1:6">
      <c r="A103" s="54" t="s">
        <v>199</v>
      </c>
      <c r="B103" s="205" t="s">
        <v>655</v>
      </c>
      <c r="C103" s="53" t="s">
        <v>329</v>
      </c>
      <c r="D103" s="53">
        <v>70</v>
      </c>
      <c r="E103" s="53"/>
      <c r="F103" s="51" t="str">
        <f>IF(E103="","",D103*E103)</f>
        <v/>
      </c>
    </row>
    <row r="104" spans="1:6">
      <c r="A104" s="54"/>
      <c r="B104" s="205"/>
      <c r="C104" s="53"/>
      <c r="D104" s="53"/>
      <c r="E104" s="53"/>
      <c r="F104" s="51"/>
    </row>
    <row r="105" spans="1:6">
      <c r="A105" s="198" t="s">
        <v>634</v>
      </c>
      <c r="B105" s="199" t="s">
        <v>656</v>
      </c>
      <c r="C105" s="200"/>
      <c r="D105" s="200"/>
      <c r="E105" s="200"/>
      <c r="F105" s="200">
        <f>SUM(F65:F104)</f>
        <v>0</v>
      </c>
    </row>
    <row r="107" spans="1:6">
      <c r="A107" s="206" t="s">
        <v>657</v>
      </c>
      <c r="B107" s="209" t="s">
        <v>591</v>
      </c>
      <c r="C107" s="201"/>
      <c r="D107" s="201"/>
      <c r="E107" s="45"/>
      <c r="F107" s="201"/>
    </row>
    <row r="108" spans="1:6">
      <c r="A108" s="49"/>
      <c r="B108" s="205"/>
      <c r="C108" s="201"/>
      <c r="D108" s="201"/>
      <c r="E108" s="45"/>
      <c r="F108" s="201"/>
    </row>
    <row r="109" spans="1:6" ht="38.25">
      <c r="A109" s="49"/>
      <c r="B109" s="210" t="s">
        <v>658</v>
      </c>
      <c r="C109" s="201"/>
      <c r="D109" s="201"/>
      <c r="E109" s="45"/>
      <c r="F109" s="201"/>
    </row>
    <row r="110" spans="1:6">
      <c r="A110" s="49"/>
      <c r="B110" s="205"/>
      <c r="C110" s="201"/>
      <c r="D110" s="201"/>
      <c r="E110" s="45"/>
      <c r="F110" s="201"/>
    </row>
    <row r="111" spans="1:6" ht="25.5">
      <c r="A111" s="49" t="s">
        <v>223</v>
      </c>
      <c r="B111" s="205" t="s">
        <v>659</v>
      </c>
      <c r="C111" s="201" t="s">
        <v>32</v>
      </c>
      <c r="D111" s="201">
        <v>1</v>
      </c>
      <c r="E111" s="45"/>
      <c r="F111" s="201">
        <f>D111*E111</f>
        <v>0</v>
      </c>
    </row>
    <row r="112" spans="1:6">
      <c r="A112" s="49"/>
      <c r="B112" s="205"/>
      <c r="C112" s="201"/>
      <c r="D112" s="201"/>
      <c r="E112" s="45"/>
      <c r="F112" s="201"/>
    </row>
    <row r="113" spans="1:6" ht="25.5">
      <c r="A113" s="49" t="s">
        <v>225</v>
      </c>
      <c r="B113" s="205" t="s">
        <v>660</v>
      </c>
      <c r="C113" s="201" t="s">
        <v>54</v>
      </c>
      <c r="D113" s="201">
        <v>10</v>
      </c>
      <c r="E113" s="45"/>
      <c r="F113" s="201">
        <f>D113*E113</f>
        <v>0</v>
      </c>
    </row>
    <row r="114" spans="1:6">
      <c r="A114" s="49"/>
      <c r="B114" s="205"/>
      <c r="C114" s="201"/>
      <c r="D114" s="201"/>
      <c r="E114" s="45"/>
      <c r="F114" s="201"/>
    </row>
    <row r="115" spans="1:6" ht="51">
      <c r="A115" s="49" t="s">
        <v>227</v>
      </c>
      <c r="B115" s="205" t="s">
        <v>661</v>
      </c>
      <c r="C115" s="201" t="s">
        <v>141</v>
      </c>
      <c r="D115" s="201">
        <v>11</v>
      </c>
      <c r="E115" s="45"/>
      <c r="F115" s="201">
        <f>D115*E115</f>
        <v>0</v>
      </c>
    </row>
    <row r="116" spans="1:6">
      <c r="A116" s="49"/>
      <c r="B116" s="205"/>
      <c r="C116" s="201"/>
      <c r="D116" s="201"/>
      <c r="E116" s="45"/>
      <c r="F116" s="201"/>
    </row>
    <row r="117" spans="1:6" ht="38.25">
      <c r="A117" s="49" t="s">
        <v>229</v>
      </c>
      <c r="B117" s="205" t="s">
        <v>662</v>
      </c>
      <c r="C117" s="201" t="s">
        <v>141</v>
      </c>
      <c r="D117" s="201">
        <f>3.12*49.2</f>
        <v>153.50400000000002</v>
      </c>
      <c r="E117" s="45"/>
      <c r="F117" s="201">
        <f>D117*E117</f>
        <v>0</v>
      </c>
    </row>
    <row r="118" spans="1:6">
      <c r="A118" s="49"/>
      <c r="B118" s="205"/>
      <c r="C118" s="201"/>
      <c r="D118" s="201"/>
      <c r="E118" s="45"/>
      <c r="F118" s="201"/>
    </row>
    <row r="119" spans="1:6" ht="25.5">
      <c r="A119" s="49" t="s">
        <v>231</v>
      </c>
      <c r="B119" s="205" t="s">
        <v>663</v>
      </c>
      <c r="C119" s="201" t="s">
        <v>143</v>
      </c>
      <c r="D119" s="201">
        <f>39+375</f>
        <v>414</v>
      </c>
      <c r="E119" s="45"/>
      <c r="F119" s="201">
        <f>D119*E119</f>
        <v>0</v>
      </c>
    </row>
    <row r="120" spans="1:6">
      <c r="A120" s="49"/>
      <c r="B120" s="205"/>
      <c r="C120" s="201"/>
      <c r="D120" s="201"/>
      <c r="E120" s="45"/>
      <c r="F120" s="201"/>
    </row>
    <row r="121" spans="1:6" ht="40.5">
      <c r="A121" s="49" t="s">
        <v>233</v>
      </c>
      <c r="B121" s="205" t="s">
        <v>664</v>
      </c>
      <c r="C121" s="201" t="s">
        <v>164</v>
      </c>
      <c r="D121" s="201">
        <v>2100</v>
      </c>
      <c r="E121" s="45"/>
      <c r="F121" s="201">
        <f>D121*E121</f>
        <v>0</v>
      </c>
    </row>
    <row r="122" spans="1:6">
      <c r="A122" s="49"/>
      <c r="B122" s="205"/>
      <c r="C122" s="201"/>
      <c r="D122" s="201"/>
      <c r="E122" s="45"/>
      <c r="F122" s="201"/>
    </row>
    <row r="123" spans="1:6" ht="25.5">
      <c r="A123" s="49" t="s">
        <v>264</v>
      </c>
      <c r="B123" s="205" t="s">
        <v>665</v>
      </c>
      <c r="C123" s="201" t="s">
        <v>164</v>
      </c>
      <c r="D123" s="201">
        <v>2350</v>
      </c>
      <c r="E123" s="45"/>
      <c r="F123" s="201">
        <f>D123*E123</f>
        <v>0</v>
      </c>
    </row>
    <row r="124" spans="1:6">
      <c r="A124" s="49"/>
      <c r="B124" s="205"/>
      <c r="C124" s="201"/>
      <c r="D124" s="201"/>
      <c r="E124" s="45"/>
      <c r="F124" s="201"/>
    </row>
    <row r="125" spans="1:6" ht="25.5">
      <c r="A125" s="49" t="s">
        <v>266</v>
      </c>
      <c r="B125" s="205" t="s">
        <v>666</v>
      </c>
      <c r="C125" s="201" t="s">
        <v>164</v>
      </c>
      <c r="D125" s="201">
        <v>4850</v>
      </c>
      <c r="E125" s="45"/>
      <c r="F125" s="201">
        <f>D125*E125</f>
        <v>0</v>
      </c>
    </row>
    <row r="126" spans="1:6">
      <c r="A126" s="49"/>
      <c r="B126" s="205"/>
      <c r="C126" s="201"/>
      <c r="D126" s="201"/>
      <c r="E126" s="201"/>
      <c r="F126" s="201"/>
    </row>
    <row r="127" spans="1:6">
      <c r="A127" s="211" t="s">
        <v>657</v>
      </c>
      <c r="B127" s="199" t="s">
        <v>667</v>
      </c>
      <c r="C127" s="200"/>
      <c r="D127" s="200"/>
      <c r="E127" s="200"/>
      <c r="F127" s="200">
        <f>SUM(F109:F125)</f>
        <v>0</v>
      </c>
    </row>
    <row r="129" spans="1:6">
      <c r="A129" s="206" t="s">
        <v>668</v>
      </c>
      <c r="B129" s="402" t="s">
        <v>669</v>
      </c>
      <c r="C129" s="402"/>
      <c r="D129" s="402"/>
      <c r="E129" s="402"/>
      <c r="F129" s="402"/>
    </row>
    <row r="130" spans="1:6">
      <c r="A130" s="206"/>
      <c r="B130" s="194"/>
      <c r="C130" s="195"/>
      <c r="D130" s="195"/>
      <c r="E130" s="195"/>
      <c r="F130" s="195"/>
    </row>
    <row r="131" spans="1:6">
      <c r="A131" s="206"/>
      <c r="B131" s="194" t="s">
        <v>670</v>
      </c>
      <c r="C131" s="195"/>
      <c r="D131" s="195"/>
      <c r="E131" s="195"/>
      <c r="F131" s="195"/>
    </row>
    <row r="132" spans="1:6">
      <c r="A132" s="206"/>
      <c r="B132" s="194"/>
      <c r="C132" s="195"/>
      <c r="D132" s="195"/>
      <c r="E132" s="195"/>
      <c r="F132" s="195"/>
    </row>
    <row r="133" spans="1:6" ht="38.25">
      <c r="A133" s="54" t="s">
        <v>351</v>
      </c>
      <c r="B133" s="212" t="s">
        <v>671</v>
      </c>
      <c r="C133" s="195" t="s">
        <v>143</v>
      </c>
      <c r="D133" s="195">
        <v>15</v>
      </c>
      <c r="E133" s="195"/>
      <c r="F133" s="51" t="str">
        <f>IF(E133="","",D133*E133)</f>
        <v/>
      </c>
    </row>
    <row r="134" spans="1:6">
      <c r="A134" s="206"/>
      <c r="B134" s="192"/>
      <c r="C134" s="195"/>
      <c r="D134" s="195"/>
      <c r="E134" s="195"/>
      <c r="F134" s="195"/>
    </row>
    <row r="135" spans="1:6" ht="51">
      <c r="A135" s="54" t="s">
        <v>353</v>
      </c>
      <c r="B135" s="48" t="s">
        <v>672</v>
      </c>
      <c r="C135" s="195" t="s">
        <v>329</v>
      </c>
      <c r="D135" s="195">
        <v>15</v>
      </c>
      <c r="E135" s="195"/>
      <c r="F135" s="51" t="str">
        <f>IF(E135="","",D135*E135)</f>
        <v/>
      </c>
    </row>
    <row r="136" spans="1:6">
      <c r="A136" s="206"/>
      <c r="B136" s="48"/>
      <c r="C136" s="195"/>
      <c r="D136" s="195"/>
      <c r="E136" s="195"/>
      <c r="F136" s="51"/>
    </row>
    <row r="137" spans="1:6" ht="89.25">
      <c r="A137" s="54" t="s">
        <v>355</v>
      </c>
      <c r="B137" s="48" t="s">
        <v>673</v>
      </c>
      <c r="C137" s="195" t="s">
        <v>329</v>
      </c>
      <c r="D137" s="195">
        <v>45</v>
      </c>
      <c r="E137" s="195"/>
      <c r="F137" s="51" t="str">
        <f>IF(E137="","",D137*E137)</f>
        <v/>
      </c>
    </row>
    <row r="138" spans="1:6">
      <c r="A138" s="206"/>
      <c r="B138" s="48"/>
      <c r="C138" s="195"/>
      <c r="D138" s="195"/>
      <c r="E138" s="195"/>
      <c r="F138" s="51"/>
    </row>
    <row r="139" spans="1:6">
      <c r="A139" s="49"/>
      <c r="B139" s="194" t="s">
        <v>674</v>
      </c>
      <c r="C139" s="201"/>
      <c r="D139" s="201"/>
      <c r="E139" s="201"/>
      <c r="F139" s="201"/>
    </row>
    <row r="140" spans="1:6">
      <c r="B140" s="48"/>
      <c r="C140" s="53"/>
      <c r="D140" s="53"/>
      <c r="E140" s="53"/>
      <c r="F140" s="53"/>
    </row>
    <row r="141" spans="1:6" ht="38.25">
      <c r="A141" s="54" t="s">
        <v>357</v>
      </c>
      <c r="B141" s="48" t="s">
        <v>675</v>
      </c>
      <c r="C141" s="53" t="s">
        <v>329</v>
      </c>
      <c r="D141" s="51">
        <v>170</v>
      </c>
      <c r="E141" s="51"/>
      <c r="F141" s="51" t="str">
        <f>IF(E141="","",D141*E141)</f>
        <v/>
      </c>
    </row>
    <row r="142" spans="1:6">
      <c r="A142" s="54"/>
      <c r="B142" s="48"/>
      <c r="C142" s="53"/>
      <c r="D142" s="51"/>
      <c r="E142" s="51"/>
      <c r="F142" s="51"/>
    </row>
    <row r="143" spans="1:6" ht="38.25">
      <c r="A143" s="54" t="s">
        <v>359</v>
      </c>
      <c r="B143" s="48" t="s">
        <v>676</v>
      </c>
      <c r="C143" s="53" t="s">
        <v>329</v>
      </c>
      <c r="D143" s="51">
        <v>170</v>
      </c>
      <c r="E143" s="51"/>
      <c r="F143" s="51" t="str">
        <f>IF(E143="","",D143*E143)</f>
        <v/>
      </c>
    </row>
    <row r="144" spans="1:6">
      <c r="A144" s="54"/>
      <c r="B144" s="48"/>
      <c r="C144" s="53"/>
      <c r="D144" s="51"/>
      <c r="E144" s="51"/>
      <c r="F144" s="51"/>
    </row>
    <row r="145" spans="1:6">
      <c r="A145" s="54"/>
      <c r="B145" s="208" t="s">
        <v>677</v>
      </c>
      <c r="C145" s="201"/>
      <c r="D145" s="201"/>
      <c r="E145" s="201"/>
      <c r="F145" s="201"/>
    </row>
    <row r="146" spans="1:6">
      <c r="A146" s="54"/>
      <c r="C146" s="201"/>
      <c r="D146" s="201"/>
      <c r="E146" s="201"/>
      <c r="F146" s="201"/>
    </row>
    <row r="147" spans="1:6" ht="38.25">
      <c r="A147" s="54" t="s">
        <v>361</v>
      </c>
      <c r="B147" s="48" t="s">
        <v>678</v>
      </c>
      <c r="C147" s="53" t="s">
        <v>329</v>
      </c>
      <c r="D147" s="51">
        <v>32</v>
      </c>
      <c r="E147" s="51"/>
      <c r="F147" s="51" t="str">
        <f>IF(E147="","",D147*E147)</f>
        <v/>
      </c>
    </row>
    <row r="148" spans="1:6">
      <c r="A148" s="54"/>
      <c r="B148" s="48"/>
      <c r="C148" s="53"/>
      <c r="D148" s="51"/>
      <c r="E148" s="51"/>
      <c r="F148" s="51"/>
    </row>
    <row r="149" spans="1:6" ht="38.25">
      <c r="A149" s="54" t="s">
        <v>363</v>
      </c>
      <c r="B149" s="48" t="s">
        <v>679</v>
      </c>
      <c r="C149" s="53" t="s">
        <v>329</v>
      </c>
      <c r="D149" s="51">
        <v>416</v>
      </c>
      <c r="E149" s="51"/>
      <c r="F149" s="51" t="str">
        <f>IF(E149="","",D149*E149)</f>
        <v/>
      </c>
    </row>
    <row r="150" spans="1:6">
      <c r="A150" s="54"/>
      <c r="B150" s="48"/>
      <c r="C150" s="53"/>
      <c r="D150" s="51"/>
      <c r="E150" s="51"/>
      <c r="F150" s="51"/>
    </row>
    <row r="151" spans="1:6" ht="38.25">
      <c r="A151" s="54" t="s">
        <v>365</v>
      </c>
      <c r="B151" s="48" t="s">
        <v>680</v>
      </c>
      <c r="C151" s="53" t="s">
        <v>329</v>
      </c>
      <c r="D151" s="51">
        <v>21</v>
      </c>
      <c r="E151" s="51"/>
      <c r="F151" s="51" t="str">
        <f>IF(E151="","",D151*E151)</f>
        <v/>
      </c>
    </row>
    <row r="152" spans="1:6">
      <c r="A152" s="54"/>
      <c r="B152" s="48"/>
      <c r="C152" s="53"/>
      <c r="D152" s="51"/>
      <c r="E152" s="51"/>
      <c r="F152" s="51"/>
    </row>
    <row r="153" spans="1:6" ht="51">
      <c r="A153" s="54" t="s">
        <v>367</v>
      </c>
      <c r="B153" s="48" t="s">
        <v>681</v>
      </c>
      <c r="C153" s="53" t="s">
        <v>329</v>
      </c>
      <c r="D153" s="51">
        <v>20</v>
      </c>
      <c r="E153" s="51"/>
      <c r="F153" s="51" t="str">
        <f>IF(E153="","",D153*E153)</f>
        <v/>
      </c>
    </row>
    <row r="154" spans="1:6">
      <c r="A154" s="54"/>
      <c r="B154" s="48"/>
      <c r="C154" s="53"/>
      <c r="D154" s="51"/>
      <c r="E154" s="51"/>
      <c r="F154" s="51"/>
    </row>
    <row r="155" spans="1:6">
      <c r="A155" s="54" t="s">
        <v>369</v>
      </c>
      <c r="B155" s="48" t="s">
        <v>682</v>
      </c>
      <c r="C155" s="53" t="s">
        <v>329</v>
      </c>
      <c r="D155" s="51">
        <v>470</v>
      </c>
      <c r="E155" s="51"/>
      <c r="F155" s="51" t="str">
        <f>IF(E155="","",D155*E155)</f>
        <v/>
      </c>
    </row>
    <row r="156" spans="1:6">
      <c r="A156" s="54"/>
      <c r="B156" s="48"/>
      <c r="C156" s="53"/>
      <c r="D156" s="51"/>
      <c r="E156" s="51"/>
      <c r="F156" s="51"/>
    </row>
    <row r="157" spans="1:6" ht="25.5">
      <c r="A157" s="54" t="s">
        <v>371</v>
      </c>
      <c r="B157" s="48" t="s">
        <v>683</v>
      </c>
      <c r="C157" s="53" t="s">
        <v>329</v>
      </c>
      <c r="D157" s="51">
        <v>470</v>
      </c>
      <c r="E157" s="51"/>
      <c r="F157" s="51" t="str">
        <f>IF(E157="","",D157*E157)</f>
        <v/>
      </c>
    </row>
    <row r="158" spans="1:6">
      <c r="A158" s="54"/>
      <c r="B158" s="48"/>
      <c r="C158" s="53"/>
      <c r="D158" s="53"/>
      <c r="E158" s="53"/>
      <c r="F158" s="53"/>
    </row>
    <row r="159" spans="1:6">
      <c r="A159" s="54"/>
      <c r="B159" s="208" t="s">
        <v>684</v>
      </c>
      <c r="C159" s="201"/>
      <c r="D159" s="201"/>
      <c r="E159" s="201"/>
      <c r="F159" s="201"/>
    </row>
    <row r="160" spans="1:6" ht="38.25">
      <c r="A160" s="54"/>
      <c r="B160" s="48" t="s">
        <v>685</v>
      </c>
      <c r="C160" s="201"/>
      <c r="D160" s="201"/>
      <c r="E160" s="201"/>
      <c r="F160" s="201"/>
    </row>
    <row r="161" spans="1:6">
      <c r="A161" s="54"/>
      <c r="C161" s="201"/>
      <c r="D161" s="201"/>
      <c r="E161" s="201"/>
      <c r="F161" s="201"/>
    </row>
    <row r="162" spans="1:6" ht="38.25">
      <c r="A162" s="54" t="s">
        <v>373</v>
      </c>
      <c r="B162" s="48" t="s">
        <v>686</v>
      </c>
      <c r="C162" s="53" t="s">
        <v>54</v>
      </c>
      <c r="D162" s="51">
        <v>21</v>
      </c>
      <c r="E162" s="51"/>
      <c r="F162" s="51" t="str">
        <f>IF(E162="","",D162*E162)</f>
        <v/>
      </c>
    </row>
    <row r="163" spans="1:6">
      <c r="A163" s="54"/>
      <c r="B163" s="48"/>
      <c r="C163" s="53"/>
      <c r="D163" s="51"/>
      <c r="E163" s="51"/>
      <c r="F163" s="51"/>
    </row>
    <row r="164" spans="1:6" ht="25.5">
      <c r="A164" s="54" t="s">
        <v>375</v>
      </c>
      <c r="B164" s="48" t="s">
        <v>687</v>
      </c>
      <c r="C164" s="53" t="s">
        <v>54</v>
      </c>
      <c r="D164" s="51">
        <v>10</v>
      </c>
      <c r="E164" s="51"/>
      <c r="F164" s="51" t="str">
        <f>IF(E164="","",D164*E164)</f>
        <v/>
      </c>
    </row>
    <row r="165" spans="1:6">
      <c r="A165" s="54"/>
      <c r="B165" s="48"/>
      <c r="C165" s="53"/>
      <c r="D165" s="51"/>
      <c r="E165" s="51"/>
      <c r="F165" s="51"/>
    </row>
    <row r="166" spans="1:6" ht="25.5">
      <c r="A166" s="54" t="s">
        <v>377</v>
      </c>
      <c r="B166" s="48" t="s">
        <v>688</v>
      </c>
      <c r="C166" s="53" t="s">
        <v>54</v>
      </c>
      <c r="D166" s="51">
        <v>2</v>
      </c>
      <c r="E166" s="51"/>
      <c r="F166" s="51" t="str">
        <f>IF(E166="","",D166*E166)</f>
        <v/>
      </c>
    </row>
    <row r="167" spans="1:6">
      <c r="A167" s="54"/>
      <c r="B167" s="48"/>
      <c r="C167" s="53"/>
      <c r="D167" s="51"/>
      <c r="E167" s="51"/>
      <c r="F167" s="51"/>
    </row>
    <row r="168" spans="1:6" ht="25.5">
      <c r="A168" s="54" t="s">
        <v>379</v>
      </c>
      <c r="B168" s="48" t="s">
        <v>689</v>
      </c>
      <c r="C168" s="53" t="s">
        <v>54</v>
      </c>
      <c r="D168" s="51">
        <v>3</v>
      </c>
      <c r="E168" s="51"/>
      <c r="F168" s="51" t="str">
        <f>IF(E168="","",D168*E168)</f>
        <v/>
      </c>
    </row>
    <row r="169" spans="1:6">
      <c r="A169" s="54"/>
      <c r="B169" s="48"/>
      <c r="C169" s="53"/>
      <c r="D169" s="51"/>
      <c r="E169" s="51"/>
      <c r="F169" s="51" t="str">
        <f>IF(E169="","",D169*E169)</f>
        <v/>
      </c>
    </row>
    <row r="170" spans="1:6" ht="38.25">
      <c r="A170" s="54" t="s">
        <v>381</v>
      </c>
      <c r="B170" s="48" t="s">
        <v>690</v>
      </c>
      <c r="C170" s="53" t="s">
        <v>54</v>
      </c>
      <c r="D170" s="51">
        <v>2</v>
      </c>
      <c r="E170" s="51"/>
      <c r="F170" s="51" t="str">
        <f>IF(E170="","",D170*E170)</f>
        <v/>
      </c>
    </row>
    <row r="171" spans="1:6">
      <c r="A171" s="54"/>
      <c r="B171" s="48"/>
      <c r="C171" s="53"/>
      <c r="D171" s="51"/>
      <c r="E171" s="51"/>
      <c r="F171" s="51"/>
    </row>
    <row r="172" spans="1:6" ht="25.5">
      <c r="A172" s="54" t="s">
        <v>383</v>
      </c>
      <c r="B172" s="213" t="s">
        <v>691</v>
      </c>
      <c r="C172" s="53" t="s">
        <v>54</v>
      </c>
      <c r="D172" s="51">
        <v>21</v>
      </c>
      <c r="E172" s="51"/>
      <c r="F172" s="51" t="str">
        <f>IF(E172="","",D172*E172)</f>
        <v/>
      </c>
    </row>
    <row r="173" spans="1:6">
      <c r="A173" s="54"/>
      <c r="B173" s="213"/>
      <c r="C173" s="53"/>
      <c r="D173" s="51"/>
      <c r="E173" s="51"/>
      <c r="F173" s="51"/>
    </row>
    <row r="174" spans="1:6" ht="51">
      <c r="A174" s="54" t="s">
        <v>385</v>
      </c>
      <c r="B174" s="48" t="s">
        <v>692</v>
      </c>
      <c r="C174" s="53" t="s">
        <v>54</v>
      </c>
      <c r="D174" s="51">
        <v>21</v>
      </c>
      <c r="E174" s="51"/>
      <c r="F174" s="51" t="str">
        <f>IF(E174="","",D174*E174)</f>
        <v/>
      </c>
    </row>
    <row r="175" spans="1:6">
      <c r="A175" s="54"/>
      <c r="B175" s="48"/>
      <c r="C175" s="53"/>
      <c r="D175" s="51"/>
      <c r="E175" s="51"/>
      <c r="F175" s="51"/>
    </row>
    <row r="176" spans="1:6" ht="38.25">
      <c r="A176" s="54" t="s">
        <v>387</v>
      </c>
      <c r="B176" s="213" t="s">
        <v>693</v>
      </c>
      <c r="C176" s="53" t="s">
        <v>54</v>
      </c>
      <c r="D176" s="51">
        <v>17</v>
      </c>
      <c r="E176" s="51"/>
      <c r="F176" s="51" t="str">
        <f>IF(E176="","",D176*E176)</f>
        <v/>
      </c>
    </row>
    <row r="177" spans="1:6">
      <c r="C177" s="201"/>
      <c r="D177" s="201"/>
      <c r="E177" s="201"/>
      <c r="F177" s="201"/>
    </row>
    <row r="178" spans="1:6">
      <c r="A178" s="198"/>
      <c r="B178" s="199" t="s">
        <v>694</v>
      </c>
      <c r="C178" s="200"/>
      <c r="D178" s="200"/>
      <c r="E178" s="200"/>
      <c r="F178" s="200">
        <f>SUM(F131:F176)</f>
        <v>0</v>
      </c>
    </row>
    <row r="180" spans="1:6">
      <c r="A180" s="206" t="s">
        <v>101</v>
      </c>
      <c r="B180" s="403" t="s">
        <v>593</v>
      </c>
      <c r="C180" s="403"/>
      <c r="D180" s="403"/>
      <c r="E180" s="403"/>
      <c r="F180" s="403"/>
    </row>
    <row r="181" spans="1:6">
      <c r="A181" s="49"/>
      <c r="B181" s="194"/>
      <c r="C181" s="201"/>
      <c r="D181" s="201"/>
      <c r="E181" s="201"/>
      <c r="F181" s="201"/>
    </row>
    <row r="182" spans="1:6">
      <c r="B182" s="203"/>
      <c r="C182" s="53"/>
      <c r="D182" s="53"/>
      <c r="E182" s="53"/>
      <c r="F182" s="53"/>
    </row>
    <row r="183" spans="1:6" ht="89.25">
      <c r="A183" s="54" t="s">
        <v>509</v>
      </c>
      <c r="B183" s="48" t="s">
        <v>695</v>
      </c>
      <c r="C183" s="53" t="s">
        <v>329</v>
      </c>
      <c r="D183" s="51">
        <v>78.599999999999994</v>
      </c>
      <c r="E183" s="51"/>
      <c r="F183" s="51" t="str">
        <f>IF(E183="","",D183*E183)</f>
        <v/>
      </c>
    </row>
    <row r="184" spans="1:6">
      <c r="A184" s="54"/>
      <c r="B184" s="48"/>
      <c r="C184" s="53"/>
      <c r="D184" s="51"/>
      <c r="E184" s="51"/>
      <c r="F184" s="51"/>
    </row>
    <row r="185" spans="1:6" ht="114.75">
      <c r="A185" s="54" t="s">
        <v>515</v>
      </c>
      <c r="B185" s="48" t="s">
        <v>696</v>
      </c>
      <c r="C185" s="53" t="s">
        <v>329</v>
      </c>
      <c r="D185" s="51">
        <v>15.55</v>
      </c>
      <c r="E185" s="51"/>
      <c r="F185" s="51" t="str">
        <f>IF(E185="","",D185*E185)</f>
        <v/>
      </c>
    </row>
    <row r="186" spans="1:6">
      <c r="A186" s="54"/>
      <c r="B186" s="48"/>
      <c r="C186" s="53"/>
      <c r="D186" s="51"/>
      <c r="E186" s="51"/>
      <c r="F186" s="51"/>
    </row>
    <row r="187" spans="1:6" ht="127.5">
      <c r="A187" s="54" t="s">
        <v>517</v>
      </c>
      <c r="B187" s="48" t="s">
        <v>697</v>
      </c>
      <c r="C187" s="53" t="s">
        <v>329</v>
      </c>
      <c r="D187" s="51">
        <v>35</v>
      </c>
      <c r="E187" s="51"/>
      <c r="F187" s="51" t="str">
        <f>IF(E187="","",D187*E187)</f>
        <v/>
      </c>
    </row>
    <row r="188" spans="1:6">
      <c r="A188" s="207"/>
      <c r="B188" s="48"/>
      <c r="C188" s="53"/>
      <c r="D188" s="51"/>
      <c r="E188" s="51"/>
      <c r="F188" s="51"/>
    </row>
    <row r="189" spans="1:6" ht="102">
      <c r="A189" s="54" t="s">
        <v>519</v>
      </c>
      <c r="B189" s="205" t="s">
        <v>698</v>
      </c>
      <c r="C189" s="53" t="s">
        <v>32</v>
      </c>
      <c r="D189" s="51">
        <v>1</v>
      </c>
      <c r="E189" s="51"/>
      <c r="F189" s="51" t="str">
        <f>IF(E189="","",D189*E189)</f>
        <v/>
      </c>
    </row>
    <row r="190" spans="1:6">
      <c r="A190" s="207"/>
      <c r="B190" s="48"/>
      <c r="C190" s="53"/>
      <c r="D190" s="51"/>
      <c r="E190" s="51"/>
      <c r="F190" s="51"/>
    </row>
    <row r="191" spans="1:6" ht="102">
      <c r="A191" s="214" t="s">
        <v>521</v>
      </c>
      <c r="B191" s="205" t="s">
        <v>699</v>
      </c>
      <c r="C191" s="53" t="s">
        <v>54</v>
      </c>
      <c r="D191" s="53">
        <v>3</v>
      </c>
      <c r="E191" s="53"/>
      <c r="F191" s="51" t="str">
        <f>IF(E191="","",D191*E191)</f>
        <v/>
      </c>
    </row>
    <row r="192" spans="1:6">
      <c r="B192" s="205"/>
      <c r="C192" s="53"/>
      <c r="D192" s="53"/>
      <c r="E192" s="53"/>
      <c r="F192" s="53"/>
    </row>
    <row r="193" spans="1:6" ht="63.75">
      <c r="A193" s="58" t="s">
        <v>523</v>
      </c>
      <c r="B193" s="205" t="s">
        <v>700</v>
      </c>
      <c r="C193" s="53" t="s">
        <v>54</v>
      </c>
      <c r="D193" s="53">
        <v>4</v>
      </c>
      <c r="E193" s="53"/>
      <c r="F193" s="51" t="str">
        <f>IF(E193="","",D193*E193)</f>
        <v/>
      </c>
    </row>
    <row r="194" spans="1:6">
      <c r="A194" s="58"/>
      <c r="B194" s="205"/>
      <c r="C194" s="53"/>
      <c r="D194" s="53"/>
      <c r="E194" s="53"/>
      <c r="F194" s="51"/>
    </row>
    <row r="195" spans="1:6" ht="51">
      <c r="A195" s="59" t="s">
        <v>525</v>
      </c>
      <c r="B195" s="205" t="s">
        <v>701</v>
      </c>
      <c r="C195" s="53" t="s">
        <v>54</v>
      </c>
      <c r="D195" s="53">
        <v>1</v>
      </c>
      <c r="E195" s="53"/>
      <c r="F195" s="51" t="str">
        <f>IF(E195="","",D195*E195)</f>
        <v/>
      </c>
    </row>
    <row r="196" spans="1:6">
      <c r="A196" s="215"/>
      <c r="B196" s="205"/>
      <c r="C196" s="53"/>
      <c r="D196" s="53"/>
      <c r="E196" s="53"/>
      <c r="F196" s="53"/>
    </row>
    <row r="197" spans="1:6" ht="38.25">
      <c r="A197" s="59" t="s">
        <v>527</v>
      </c>
      <c r="B197" s="57" t="s">
        <v>702</v>
      </c>
      <c r="C197" s="53" t="s">
        <v>54</v>
      </c>
      <c r="D197" s="51">
        <v>6</v>
      </c>
      <c r="E197" s="51"/>
      <c r="F197" s="51" t="str">
        <f>IF(E197="","",D197*E197)</f>
        <v/>
      </c>
    </row>
    <row r="198" spans="1:6">
      <c r="A198" s="59"/>
      <c r="B198" s="57"/>
      <c r="C198" s="53"/>
      <c r="D198" s="51"/>
      <c r="E198" s="51"/>
      <c r="F198" s="51"/>
    </row>
    <row r="199" spans="1:6" ht="114.75">
      <c r="A199" s="49" t="s">
        <v>529</v>
      </c>
      <c r="B199" s="48" t="s">
        <v>822</v>
      </c>
      <c r="C199" s="53" t="s">
        <v>54</v>
      </c>
      <c r="D199" s="51">
        <v>1</v>
      </c>
      <c r="E199" s="51"/>
      <c r="F199" s="51" t="str">
        <f>IF(E199="","",D199*E199)</f>
        <v/>
      </c>
    </row>
    <row r="200" spans="1:6">
      <c r="B200" s="205"/>
      <c r="C200" s="53"/>
      <c r="D200" s="53"/>
      <c r="E200" s="53"/>
      <c r="F200" s="53"/>
    </row>
    <row r="201" spans="1:6">
      <c r="A201" s="198"/>
      <c r="B201" s="199" t="s">
        <v>703</v>
      </c>
      <c r="C201" s="200"/>
      <c r="D201" s="200"/>
      <c r="E201" s="200"/>
      <c r="F201" s="200">
        <f>SUM(F182:F199)</f>
        <v>0</v>
      </c>
    </row>
    <row r="203" spans="1:6">
      <c r="A203" s="206" t="s">
        <v>103</v>
      </c>
      <c r="B203" s="402" t="s">
        <v>594</v>
      </c>
      <c r="C203" s="402"/>
      <c r="D203" s="402"/>
      <c r="E203" s="402"/>
      <c r="F203" s="402"/>
    </row>
    <row r="204" spans="1:6">
      <c r="A204" s="206"/>
      <c r="B204" s="194"/>
      <c r="C204" s="195"/>
      <c r="D204" s="195"/>
      <c r="E204" s="195"/>
      <c r="F204" s="195"/>
    </row>
    <row r="205" spans="1:6">
      <c r="A205" s="49"/>
      <c r="B205" s="194" t="s">
        <v>704</v>
      </c>
      <c r="C205" s="201"/>
      <c r="D205" s="201"/>
      <c r="E205" s="201"/>
      <c r="F205" s="201"/>
    </row>
    <row r="206" spans="1:6">
      <c r="B206" s="48"/>
      <c r="C206" s="53"/>
      <c r="D206" s="53"/>
      <c r="E206" s="53"/>
      <c r="F206" s="53"/>
    </row>
    <row r="207" spans="1:6" ht="38.25">
      <c r="A207" s="54" t="s">
        <v>535</v>
      </c>
      <c r="B207" s="48" t="s">
        <v>705</v>
      </c>
      <c r="C207" s="53" t="s">
        <v>54</v>
      </c>
      <c r="D207" s="51">
        <v>50</v>
      </c>
      <c r="E207" s="51"/>
      <c r="F207" s="51" t="str">
        <f>IF(E207="","",D207*E207)</f>
        <v/>
      </c>
    </row>
    <row r="208" spans="1:6">
      <c r="B208" s="48"/>
      <c r="C208" s="53"/>
      <c r="D208" s="53"/>
      <c r="E208" s="53"/>
      <c r="F208" s="53"/>
    </row>
    <row r="209" spans="1:6" ht="38.25">
      <c r="A209" s="54" t="s">
        <v>535</v>
      </c>
      <c r="B209" s="48" t="s">
        <v>706</v>
      </c>
      <c r="C209" s="53" t="s">
        <v>54</v>
      </c>
      <c r="D209" s="51">
        <v>5</v>
      </c>
      <c r="E209" s="51"/>
      <c r="F209" s="51" t="str">
        <f>IF(E209="","",D209*E209)</f>
        <v/>
      </c>
    </row>
    <row r="210" spans="1:6">
      <c r="A210" s="54"/>
      <c r="B210" s="48"/>
      <c r="C210" s="53"/>
      <c r="D210" s="51"/>
      <c r="E210" s="51"/>
      <c r="F210" s="51"/>
    </row>
    <row r="211" spans="1:6" ht="38.25">
      <c r="A211" s="54" t="s">
        <v>536</v>
      </c>
      <c r="B211" s="48" t="s">
        <v>707</v>
      </c>
      <c r="C211" s="53" t="s">
        <v>54</v>
      </c>
      <c r="D211" s="51">
        <v>5</v>
      </c>
      <c r="E211" s="51"/>
      <c r="F211" s="51" t="str">
        <f>IF(E211="","",D211*E211)</f>
        <v/>
      </c>
    </row>
    <row r="212" spans="1:6">
      <c r="A212" s="54"/>
      <c r="B212" s="48"/>
      <c r="C212" s="53"/>
      <c r="D212" s="51"/>
      <c r="E212" s="51"/>
      <c r="F212" s="51"/>
    </row>
    <row r="213" spans="1:6" ht="51">
      <c r="A213" s="54" t="s">
        <v>538</v>
      </c>
      <c r="B213" s="48" t="s">
        <v>708</v>
      </c>
      <c r="C213" s="53" t="s">
        <v>54</v>
      </c>
      <c r="D213" s="51">
        <v>1</v>
      </c>
      <c r="E213" s="51"/>
      <c r="F213" s="51" t="str">
        <f>IF(E213="","",D213*E213)</f>
        <v/>
      </c>
    </row>
    <row r="214" spans="1:6">
      <c r="A214" s="54"/>
      <c r="B214" s="48"/>
      <c r="C214" s="53"/>
      <c r="D214" s="51"/>
      <c r="E214" s="51"/>
      <c r="F214" s="51"/>
    </row>
    <row r="215" spans="1:6" ht="51">
      <c r="A215" s="54" t="s">
        <v>540</v>
      </c>
      <c r="B215" s="48" t="s">
        <v>709</v>
      </c>
      <c r="C215" s="53" t="s">
        <v>54</v>
      </c>
      <c r="D215" s="51">
        <v>2</v>
      </c>
      <c r="E215" s="51"/>
      <c r="F215" s="51" t="str">
        <f>IF(E215="","",D215*E215)</f>
        <v/>
      </c>
    </row>
    <row r="216" spans="1:6">
      <c r="A216" s="54"/>
      <c r="B216" s="48"/>
      <c r="C216" s="53"/>
      <c r="D216" s="51"/>
      <c r="E216" s="51"/>
      <c r="F216" s="51"/>
    </row>
    <row r="217" spans="1:6" ht="51">
      <c r="A217" s="54" t="s">
        <v>710</v>
      </c>
      <c r="B217" s="48" t="s">
        <v>711</v>
      </c>
      <c r="C217" s="53" t="s">
        <v>54</v>
      </c>
      <c r="D217" s="51">
        <v>2</v>
      </c>
      <c r="E217" s="51"/>
      <c r="F217" s="51" t="str">
        <f>IF(E217="","",D217*E217)</f>
        <v/>
      </c>
    </row>
    <row r="218" spans="1:6">
      <c r="A218" s="54"/>
      <c r="B218" s="48"/>
      <c r="C218" s="53"/>
      <c r="D218" s="51"/>
      <c r="E218" s="51"/>
      <c r="F218" s="51"/>
    </row>
    <row r="219" spans="1:6" ht="76.5">
      <c r="A219" s="54" t="s">
        <v>712</v>
      </c>
      <c r="B219" s="48" t="s">
        <v>713</v>
      </c>
      <c r="C219" s="53" t="s">
        <v>54</v>
      </c>
      <c r="D219" s="51">
        <v>2</v>
      </c>
      <c r="E219" s="51"/>
      <c r="F219" s="51" t="str">
        <f>IF(E219="","",D219*E219)</f>
        <v/>
      </c>
    </row>
    <row r="220" spans="1:6">
      <c r="A220" s="54"/>
      <c r="B220" s="48"/>
      <c r="C220" s="53"/>
      <c r="D220" s="51"/>
      <c r="E220" s="51"/>
      <c r="F220" s="51"/>
    </row>
    <row r="221" spans="1:6">
      <c r="A221" s="54"/>
      <c r="B221" s="208" t="s">
        <v>714</v>
      </c>
      <c r="C221" s="201"/>
      <c r="D221" s="201"/>
      <c r="E221" s="201"/>
      <c r="F221" s="201"/>
    </row>
    <row r="222" spans="1:6">
      <c r="A222" s="54"/>
      <c r="C222" s="201"/>
      <c r="D222" s="201"/>
      <c r="E222" s="201"/>
      <c r="F222" s="201"/>
    </row>
    <row r="223" spans="1:6" ht="63.75">
      <c r="A223" s="54" t="s">
        <v>715</v>
      </c>
      <c r="B223" s="48" t="s">
        <v>716</v>
      </c>
      <c r="C223" s="53" t="s">
        <v>329</v>
      </c>
      <c r="D223" s="51">
        <v>63</v>
      </c>
      <c r="E223" s="51"/>
      <c r="F223" s="51" t="str">
        <f>IF(E223="","",D223*E223)</f>
        <v/>
      </c>
    </row>
    <row r="224" spans="1:6">
      <c r="A224" s="54"/>
      <c r="B224" s="48"/>
      <c r="C224" s="53"/>
      <c r="D224" s="51"/>
      <c r="E224" s="51"/>
      <c r="F224" s="51"/>
    </row>
    <row r="225" spans="1:6" ht="63.75">
      <c r="A225" s="54" t="s">
        <v>717</v>
      </c>
      <c r="B225" s="48" t="s">
        <v>718</v>
      </c>
      <c r="C225" s="53" t="s">
        <v>329</v>
      </c>
      <c r="D225" s="51">
        <v>123.85</v>
      </c>
      <c r="E225" s="51"/>
      <c r="F225" s="51" t="str">
        <f>IF(E225="","",D225*E225)</f>
        <v/>
      </c>
    </row>
    <row r="226" spans="1:6">
      <c r="A226" s="54"/>
      <c r="B226" s="48"/>
      <c r="C226" s="53"/>
      <c r="D226" s="51"/>
      <c r="E226" s="51"/>
      <c r="F226" s="51"/>
    </row>
    <row r="227" spans="1:6" ht="76.5">
      <c r="A227" s="54" t="s">
        <v>719</v>
      </c>
      <c r="B227" s="48" t="s">
        <v>720</v>
      </c>
      <c r="C227" s="53" t="s">
        <v>143</v>
      </c>
      <c r="D227" s="51">
        <v>6</v>
      </c>
      <c r="E227" s="51"/>
      <c r="F227" s="51" t="str">
        <f>IF(E227="","",D227*E227)</f>
        <v/>
      </c>
    </row>
    <row r="228" spans="1:6">
      <c r="C228" s="201"/>
      <c r="D228" s="201"/>
      <c r="E228" s="201"/>
      <c r="F228" s="201"/>
    </row>
    <row r="229" spans="1:6">
      <c r="A229" s="198"/>
      <c r="B229" s="199" t="s">
        <v>721</v>
      </c>
      <c r="C229" s="200"/>
      <c r="D229" s="200"/>
      <c r="E229" s="200"/>
      <c r="F229" s="200">
        <f>SUM(F205:F227)</f>
        <v>0</v>
      </c>
    </row>
  </sheetData>
  <sheetProtection selectLockedCells="1" selectUnlockedCells="1"/>
  <mergeCells count="6">
    <mergeCell ref="B203:F203"/>
    <mergeCell ref="B12:F12"/>
    <mergeCell ref="B2:F2"/>
    <mergeCell ref="B64:F64"/>
    <mergeCell ref="B129:F129"/>
    <mergeCell ref="B180:F180"/>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G17"/>
  <sheetViews>
    <sheetView showZeros="0" view="pageBreakPreview" zoomScaleNormal="100" zoomScaleSheetLayoutView="100" workbookViewId="0">
      <selection activeCell="F28" sqref="F28"/>
    </sheetView>
  </sheetViews>
  <sheetFormatPr defaultColWidth="8.7109375" defaultRowHeight="12.75"/>
  <cols>
    <col min="1" max="1" width="6.140625" style="71" customWidth="1"/>
    <col min="2" max="2" width="19.85546875" style="71" customWidth="1"/>
    <col min="3" max="3" width="16.7109375" style="71" customWidth="1"/>
    <col min="4" max="4" width="12.85546875" style="71" customWidth="1"/>
    <col min="5" max="5" width="16.42578125" style="71" customWidth="1"/>
    <col min="6" max="6" width="17" style="71" customWidth="1"/>
    <col min="7" max="7" width="12.85546875" style="71" customWidth="1"/>
    <col min="8" max="8" width="12.5703125" style="71" customWidth="1"/>
    <col min="9" max="9" width="14.85546875" style="71" customWidth="1"/>
    <col min="10" max="10" width="13.5703125" style="71" customWidth="1"/>
    <col min="11" max="11" width="14.28515625" style="71" customWidth="1"/>
    <col min="12" max="12" width="13.42578125" style="71" customWidth="1"/>
    <col min="13" max="13" width="16.140625" style="71" customWidth="1"/>
    <col min="14" max="16384" width="8.7109375" style="71"/>
  </cols>
  <sheetData>
    <row r="1" spans="1:7">
      <c r="A1" s="216"/>
      <c r="B1" s="216"/>
      <c r="C1" s="216"/>
      <c r="D1" s="216"/>
      <c r="E1" s="217"/>
      <c r="F1" s="217"/>
    </row>
    <row r="2" spans="1:7" s="70" customFormat="1" ht="12.75" customHeight="1">
      <c r="A2" s="368" t="s">
        <v>0</v>
      </c>
      <c r="B2" s="368"/>
      <c r="C2" s="369" t="s">
        <v>1</v>
      </c>
      <c r="D2" s="369"/>
      <c r="E2" s="369"/>
      <c r="F2" s="369"/>
      <c r="G2" s="21"/>
    </row>
    <row r="3" spans="1:7" s="70" customFormat="1">
      <c r="A3" s="363" t="s">
        <v>2</v>
      </c>
      <c r="B3" s="363"/>
      <c r="C3" s="364" t="s">
        <v>826</v>
      </c>
      <c r="D3" s="364"/>
      <c r="E3" s="364"/>
      <c r="F3" s="364"/>
      <c r="G3" s="21"/>
    </row>
    <row r="4" spans="1:7" s="70" customFormat="1" ht="12.75" customHeight="1">
      <c r="A4" s="363" t="s">
        <v>3</v>
      </c>
      <c r="B4" s="363"/>
      <c r="C4" s="373" t="s">
        <v>4</v>
      </c>
      <c r="D4" s="373"/>
      <c r="E4" s="373"/>
      <c r="F4" s="24"/>
      <c r="G4" s="21"/>
    </row>
    <row r="5" spans="1:7" s="70" customFormat="1" ht="12.75" customHeight="1">
      <c r="A5" s="363" t="s">
        <v>5</v>
      </c>
      <c r="B5" s="363"/>
      <c r="C5" s="373" t="s">
        <v>6</v>
      </c>
      <c r="D5" s="373"/>
      <c r="E5" s="373"/>
      <c r="F5" s="24"/>
    </row>
    <row r="6" spans="1:7" s="70" customFormat="1" ht="12.75" customHeight="1">
      <c r="A6" s="363" t="s">
        <v>7</v>
      </c>
      <c r="B6" s="363"/>
      <c r="C6" s="374" t="s">
        <v>8</v>
      </c>
      <c r="D6" s="374"/>
      <c r="E6" s="374"/>
      <c r="F6" s="24"/>
    </row>
    <row r="7" spans="1:7" s="70" customFormat="1" ht="12.75" customHeight="1">
      <c r="A7" s="370" t="s">
        <v>9</v>
      </c>
      <c r="B7" s="370"/>
      <c r="C7" s="371" t="s">
        <v>867</v>
      </c>
      <c r="D7" s="371"/>
      <c r="E7" s="371"/>
      <c r="F7" s="25"/>
    </row>
    <row r="8" spans="1:7">
      <c r="A8" s="216"/>
      <c r="B8" s="216"/>
      <c r="C8" s="216"/>
      <c r="D8" s="216"/>
      <c r="E8" s="217"/>
      <c r="F8" s="217"/>
    </row>
    <row r="9" spans="1:7">
      <c r="A9" s="166"/>
      <c r="B9" s="167"/>
      <c r="C9" s="167"/>
      <c r="D9" s="168"/>
      <c r="E9" s="169"/>
      <c r="F9" s="170"/>
    </row>
    <row r="10" spans="1:7" ht="12.75" customHeight="1">
      <c r="A10" s="404" t="s">
        <v>722</v>
      </c>
      <c r="B10" s="404"/>
      <c r="C10" s="404"/>
      <c r="D10" s="404"/>
      <c r="E10" s="404"/>
      <c r="F10" s="404"/>
    </row>
    <row r="11" spans="1:7">
      <c r="A11" s="166"/>
      <c r="B11" s="167"/>
      <c r="C11" s="167"/>
      <c r="D11" s="168"/>
      <c r="E11" s="169"/>
      <c r="F11" s="170"/>
    </row>
    <row r="12" spans="1:7" ht="12.75" customHeight="1">
      <c r="A12" s="171" t="s">
        <v>89</v>
      </c>
      <c r="B12" s="401" t="s">
        <v>722</v>
      </c>
      <c r="C12" s="401"/>
      <c r="D12" s="401"/>
      <c r="E12" s="401"/>
      <c r="F12" s="218" t="s">
        <v>83</v>
      </c>
    </row>
    <row r="13" spans="1:7">
      <c r="A13" s="174"/>
      <c r="B13" s="175"/>
      <c r="C13" s="175"/>
      <c r="D13" s="176"/>
      <c r="E13" s="176"/>
      <c r="F13" s="219"/>
    </row>
    <row r="14" spans="1:7" ht="12.75" customHeight="1">
      <c r="A14" s="177" t="s">
        <v>16</v>
      </c>
      <c r="B14" s="398" t="s">
        <v>589</v>
      </c>
      <c r="C14" s="398"/>
      <c r="D14" s="398"/>
      <c r="E14" s="398"/>
      <c r="F14" s="220">
        <f>'IV_FEKALNA KANALIZACIJA'!F10</f>
        <v>0</v>
      </c>
    </row>
    <row r="15" spans="1:7">
      <c r="A15" s="177" t="s">
        <v>85</v>
      </c>
      <c r="B15" s="180" t="s">
        <v>723</v>
      </c>
      <c r="C15" s="181"/>
      <c r="D15" s="181"/>
      <c r="E15" s="182"/>
      <c r="F15" s="220">
        <f>'IV_FEKALNA KANALIZACIJA'!F46</f>
        <v>0</v>
      </c>
    </row>
    <row r="16" spans="1:7">
      <c r="A16" s="183"/>
      <c r="B16" s="184"/>
      <c r="C16" s="184"/>
      <c r="D16" s="185"/>
      <c r="E16" s="186"/>
      <c r="F16" s="187"/>
    </row>
    <row r="17" spans="1:6" ht="12.75" customHeight="1">
      <c r="A17" s="171" t="s">
        <v>62</v>
      </c>
      <c r="B17" s="400" t="s">
        <v>595</v>
      </c>
      <c r="C17" s="400"/>
      <c r="D17" s="400"/>
      <c r="E17" s="400"/>
      <c r="F17" s="221">
        <f>SUM(F14:F16)</f>
        <v>0</v>
      </c>
    </row>
  </sheetData>
  <sheetProtection selectLockedCells="1" selectUnlockedCells="1"/>
  <mergeCells count="16">
    <mergeCell ref="A10:F10"/>
    <mergeCell ref="B12:E12"/>
    <mergeCell ref="B14:E14"/>
    <mergeCell ref="B17:E17"/>
    <mergeCell ref="A5:B5"/>
    <mergeCell ref="C5:E5"/>
    <mergeCell ref="A6:B6"/>
    <mergeCell ref="C6:E6"/>
    <mergeCell ref="A7:B7"/>
    <mergeCell ref="C7:E7"/>
    <mergeCell ref="A2:B2"/>
    <mergeCell ref="C2:F2"/>
    <mergeCell ref="A3:B3"/>
    <mergeCell ref="C3:F3"/>
    <mergeCell ref="A4:B4"/>
    <mergeCell ref="C4:E4"/>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F84"/>
  <sheetViews>
    <sheetView showZeros="0" view="pageBreakPreview" zoomScaleNormal="100" zoomScaleSheetLayoutView="100" workbookViewId="0">
      <selection activeCell="B33" sqref="B33"/>
    </sheetView>
  </sheetViews>
  <sheetFormatPr defaultRowHeight="12.75"/>
  <cols>
    <col min="1" max="1" width="5.140625" style="56" customWidth="1"/>
    <col min="2" max="2" width="40.85546875" style="189" customWidth="1"/>
    <col min="3" max="3" width="5.140625" style="222" customWidth="1"/>
    <col min="4" max="4" width="9.7109375" style="222" customWidth="1"/>
    <col min="5" max="6" width="9.7109375" style="190" customWidth="1"/>
    <col min="7" max="7" width="8.7109375" style="52" customWidth="1"/>
    <col min="8" max="8" width="49.28515625" style="52" customWidth="1"/>
    <col min="9" max="9" width="8.140625" style="52" customWidth="1"/>
    <col min="10" max="10" width="9.7109375" style="52" customWidth="1"/>
    <col min="11" max="11" width="8.5703125" style="52" customWidth="1"/>
    <col min="12" max="12" width="8.42578125" style="52" customWidth="1"/>
    <col min="13" max="16384" width="9.140625" style="52"/>
  </cols>
  <sheetData>
    <row r="1" spans="1:6" s="223" customFormat="1" ht="25.5">
      <c r="A1" s="37" t="s">
        <v>10</v>
      </c>
      <c r="B1" s="38" t="s">
        <v>11</v>
      </c>
      <c r="C1" s="39" t="s">
        <v>12</v>
      </c>
      <c r="D1" s="39" t="s">
        <v>13</v>
      </c>
      <c r="E1" s="39" t="s">
        <v>14</v>
      </c>
      <c r="F1" s="40" t="s">
        <v>15</v>
      </c>
    </row>
    <row r="2" spans="1:6">
      <c r="A2" s="191" t="s">
        <v>16</v>
      </c>
      <c r="B2" s="402" t="s">
        <v>589</v>
      </c>
      <c r="C2" s="402"/>
      <c r="D2" s="402"/>
      <c r="E2" s="402"/>
      <c r="F2" s="402"/>
    </row>
    <row r="3" spans="1:6">
      <c r="A3" s="193"/>
      <c r="B3" s="194"/>
      <c r="C3" s="195"/>
      <c r="D3" s="195"/>
      <c r="E3" s="195"/>
      <c r="F3" s="195"/>
    </row>
    <row r="4" spans="1:6">
      <c r="A4" s="193" t="s">
        <v>16</v>
      </c>
      <c r="B4" s="194" t="s">
        <v>596</v>
      </c>
      <c r="C4" s="195"/>
      <c r="D4" s="195"/>
      <c r="E4" s="195"/>
      <c r="F4" s="195"/>
    </row>
    <row r="5" spans="1:6">
      <c r="A5" s="54"/>
      <c r="B5" s="196"/>
      <c r="C5" s="53"/>
      <c r="D5" s="53"/>
      <c r="E5" s="53"/>
      <c r="F5" s="53"/>
    </row>
    <row r="6" spans="1:6" ht="38.25">
      <c r="A6" s="54" t="s">
        <v>30</v>
      </c>
      <c r="B6" s="48" t="s">
        <v>724</v>
      </c>
      <c r="C6" s="50" t="s">
        <v>329</v>
      </c>
      <c r="D6" s="51">
        <v>381.25</v>
      </c>
      <c r="E6" s="51"/>
      <c r="F6" s="51" t="str">
        <f>IF(E6="","",D6*E6)</f>
        <v/>
      </c>
    </row>
    <row r="7" spans="1:6">
      <c r="A7" s="54"/>
      <c r="B7" s="197"/>
      <c r="C7" s="50"/>
      <c r="D7" s="51"/>
      <c r="E7" s="51"/>
      <c r="F7" s="51"/>
    </row>
    <row r="8" spans="1:6" ht="51">
      <c r="A8" s="54" t="s">
        <v>33</v>
      </c>
      <c r="B8" s="48" t="s">
        <v>725</v>
      </c>
      <c r="C8" s="50" t="s">
        <v>54</v>
      </c>
      <c r="D8" s="51">
        <v>12</v>
      </c>
      <c r="E8" s="51"/>
      <c r="F8" s="51" t="str">
        <f>IF(E8="","",D8*E8)</f>
        <v/>
      </c>
    </row>
    <row r="9" spans="1:6">
      <c r="A9" s="54"/>
      <c r="B9" s="197"/>
      <c r="C9" s="50"/>
      <c r="D9" s="50"/>
      <c r="E9" s="50"/>
      <c r="F9" s="50"/>
    </row>
    <row r="10" spans="1:6">
      <c r="A10" s="198" t="s">
        <v>16</v>
      </c>
      <c r="B10" s="199" t="s">
        <v>597</v>
      </c>
      <c r="C10" s="200"/>
      <c r="D10" s="200"/>
      <c r="E10" s="200"/>
      <c r="F10" s="200">
        <f>SUBTOTAL(9,F6:F9)</f>
        <v>0</v>
      </c>
    </row>
    <row r="11" spans="1:6">
      <c r="D11" s="224"/>
      <c r="E11" s="201"/>
      <c r="F11" s="201"/>
    </row>
    <row r="12" spans="1:6" s="225" customFormat="1">
      <c r="B12" s="226"/>
      <c r="C12" s="51"/>
      <c r="D12" s="51"/>
      <c r="E12" s="51"/>
      <c r="F12" s="51"/>
    </row>
    <row r="13" spans="1:6" s="225" customFormat="1">
      <c r="A13" s="227" t="s">
        <v>85</v>
      </c>
      <c r="B13" s="402" t="s">
        <v>723</v>
      </c>
      <c r="C13" s="402"/>
      <c r="D13" s="402"/>
      <c r="E13" s="402"/>
      <c r="F13" s="402"/>
    </row>
    <row r="14" spans="1:6" s="225" customFormat="1">
      <c r="A14" s="206"/>
      <c r="B14" s="194"/>
      <c r="C14" s="195"/>
      <c r="D14" s="195"/>
      <c r="E14" s="195"/>
      <c r="F14" s="195"/>
    </row>
    <row r="15" spans="1:6" s="225" customFormat="1">
      <c r="A15" s="54"/>
      <c r="B15" s="228" t="s">
        <v>677</v>
      </c>
      <c r="C15" s="190"/>
      <c r="D15" s="201"/>
      <c r="E15" s="201"/>
      <c r="F15" s="201"/>
    </row>
    <row r="16" spans="1:6" s="225" customFormat="1">
      <c r="A16" s="54"/>
      <c r="B16" s="229"/>
      <c r="C16" s="190"/>
      <c r="D16" s="201"/>
      <c r="E16" s="201"/>
      <c r="F16" s="201"/>
    </row>
    <row r="17" spans="1:6" s="225" customFormat="1" ht="51">
      <c r="A17" s="54" t="s">
        <v>156</v>
      </c>
      <c r="B17" s="226" t="s">
        <v>726</v>
      </c>
      <c r="C17" s="51" t="s">
        <v>329</v>
      </c>
      <c r="D17" s="51">
        <f>239.11+7.35</f>
        <v>246.46</v>
      </c>
      <c r="E17" s="51"/>
      <c r="F17" s="51" t="str">
        <f>IF(E17="","",D17*E17)</f>
        <v/>
      </c>
    </row>
    <row r="18" spans="1:6" s="225" customFormat="1">
      <c r="A18" s="54"/>
      <c r="B18" s="226"/>
      <c r="C18" s="51"/>
      <c r="D18" s="51"/>
      <c r="E18" s="51"/>
      <c r="F18" s="51"/>
    </row>
    <row r="19" spans="1:6" s="225" customFormat="1" ht="51">
      <c r="A19" s="54" t="s">
        <v>158</v>
      </c>
      <c r="B19" s="226" t="s">
        <v>727</v>
      </c>
      <c r="C19" s="51" t="s">
        <v>329</v>
      </c>
      <c r="D19" s="51">
        <f>26+11.25</f>
        <v>37.25</v>
      </c>
      <c r="E19" s="51"/>
      <c r="F19" s="51" t="str">
        <f>IF(E19="","",D19*E19)</f>
        <v/>
      </c>
    </row>
    <row r="20" spans="1:6" s="225" customFormat="1">
      <c r="A20" s="54"/>
      <c r="B20" s="226"/>
      <c r="C20" s="51"/>
      <c r="D20" s="51"/>
      <c r="E20" s="51"/>
      <c r="F20" s="51"/>
    </row>
    <row r="21" spans="1:6" s="225" customFormat="1" ht="51">
      <c r="A21" s="54" t="s">
        <v>160</v>
      </c>
      <c r="B21" s="226" t="s">
        <v>728</v>
      </c>
      <c r="C21" s="51" t="s">
        <v>329</v>
      </c>
      <c r="D21" s="51">
        <f>35+49.82</f>
        <v>84.82</v>
      </c>
      <c r="E21" s="51"/>
      <c r="F21" s="51" t="str">
        <f>IF(E21="","",D21*E21)</f>
        <v/>
      </c>
    </row>
    <row r="22" spans="1:6" s="225" customFormat="1">
      <c r="A22" s="54"/>
      <c r="B22" s="226"/>
      <c r="C22" s="51"/>
      <c r="D22" s="51"/>
      <c r="E22" s="51"/>
      <c r="F22" s="51"/>
    </row>
    <row r="23" spans="1:6" s="225" customFormat="1" ht="153">
      <c r="A23" s="54" t="s">
        <v>162</v>
      </c>
      <c r="B23" s="226" t="s">
        <v>729</v>
      </c>
      <c r="C23" s="51" t="s">
        <v>329</v>
      </c>
      <c r="D23" s="51">
        <v>30</v>
      </c>
      <c r="E23" s="51"/>
      <c r="F23" s="51" t="str">
        <f>IF(E23="","",D23*E23)</f>
        <v/>
      </c>
    </row>
    <row r="24" spans="1:6" s="225" customFormat="1">
      <c r="A24" s="54"/>
      <c r="B24" s="226"/>
      <c r="C24" s="51"/>
      <c r="D24" s="51"/>
      <c r="E24" s="51"/>
      <c r="F24" s="51"/>
    </row>
    <row r="25" spans="1:6" s="225" customFormat="1" ht="25.5">
      <c r="A25" s="54" t="s">
        <v>165</v>
      </c>
      <c r="B25" s="226" t="s">
        <v>730</v>
      </c>
      <c r="C25" s="51" t="s">
        <v>329</v>
      </c>
      <c r="D25" s="51">
        <v>100</v>
      </c>
      <c r="E25" s="51"/>
      <c r="F25" s="51" t="str">
        <f>IF(E25="","",D25*E25)</f>
        <v/>
      </c>
    </row>
    <row r="26" spans="1:6" s="225" customFormat="1">
      <c r="A26" s="54"/>
      <c r="B26" s="226"/>
      <c r="C26" s="51"/>
      <c r="D26" s="51"/>
      <c r="E26" s="51"/>
      <c r="F26" s="51"/>
    </row>
    <row r="27" spans="1:6" s="225" customFormat="1" ht="25.5">
      <c r="A27" s="54" t="s">
        <v>166</v>
      </c>
      <c r="B27" s="226" t="s">
        <v>731</v>
      </c>
      <c r="C27" s="51" t="s">
        <v>329</v>
      </c>
      <c r="D27" s="51">
        <v>200</v>
      </c>
      <c r="E27" s="51"/>
      <c r="F27" s="51" t="str">
        <f>IF(E27="","",D27*E27)</f>
        <v/>
      </c>
    </row>
    <row r="28" spans="1:6" s="225" customFormat="1">
      <c r="A28" s="54"/>
      <c r="B28" s="226"/>
      <c r="C28" s="51"/>
      <c r="D28" s="51"/>
      <c r="E28" s="51"/>
      <c r="F28" s="51"/>
    </row>
    <row r="29" spans="1:6" s="225" customFormat="1" ht="25.5">
      <c r="A29" s="54" t="s">
        <v>418</v>
      </c>
      <c r="B29" s="226" t="s">
        <v>732</v>
      </c>
      <c r="C29" s="51" t="s">
        <v>329</v>
      </c>
      <c r="D29" s="51">
        <v>381.25</v>
      </c>
      <c r="E29" s="51"/>
      <c r="F29" s="51" t="str">
        <f>IF(E29="","",D29*E29)</f>
        <v/>
      </c>
    </row>
    <row r="30" spans="1:6" s="225" customFormat="1">
      <c r="A30" s="54"/>
      <c r="B30" s="226"/>
      <c r="C30" s="51"/>
      <c r="D30" s="51"/>
      <c r="E30" s="51"/>
      <c r="F30" s="51"/>
    </row>
    <row r="31" spans="1:6" s="225" customFormat="1" ht="51">
      <c r="A31" s="54" t="s">
        <v>420</v>
      </c>
      <c r="B31" s="226" t="s">
        <v>733</v>
      </c>
      <c r="C31" s="51" t="s">
        <v>329</v>
      </c>
      <c r="D31" s="51">
        <f>+D29</f>
        <v>381.25</v>
      </c>
      <c r="E31" s="51"/>
      <c r="F31" s="51" t="str">
        <f>IF(E31="","",D31*E31)</f>
        <v/>
      </c>
    </row>
    <row r="32" spans="1:6" s="225" customFormat="1">
      <c r="A32" s="54"/>
      <c r="B32" s="226"/>
      <c r="C32" s="51"/>
      <c r="D32" s="51"/>
      <c r="E32" s="51"/>
      <c r="F32" s="51"/>
    </row>
    <row r="33" spans="1:6" s="225" customFormat="1" ht="25.5">
      <c r="A33" s="54" t="s">
        <v>422</v>
      </c>
      <c r="B33" s="226" t="s">
        <v>734</v>
      </c>
      <c r="C33" s="51" t="s">
        <v>32</v>
      </c>
      <c r="D33" s="53">
        <v>1</v>
      </c>
      <c r="E33" s="53"/>
      <c r="F33" s="51" t="str">
        <f>IF(E33="","",D33*E33)</f>
        <v/>
      </c>
    </row>
    <row r="34" spans="1:6" s="225" customFormat="1">
      <c r="A34" s="54"/>
      <c r="B34" s="226"/>
      <c r="C34" s="51"/>
      <c r="D34" s="53"/>
      <c r="E34" s="53"/>
      <c r="F34" s="51"/>
    </row>
    <row r="35" spans="1:6" s="225" customFormat="1">
      <c r="A35" s="54"/>
      <c r="B35" s="228" t="s">
        <v>684</v>
      </c>
      <c r="C35" s="190"/>
      <c r="D35" s="201"/>
      <c r="E35" s="201"/>
      <c r="F35" s="201"/>
    </row>
    <row r="36" spans="1:6" s="225" customFormat="1" ht="38.25">
      <c r="A36" s="54"/>
      <c r="B36" s="226" t="s">
        <v>685</v>
      </c>
      <c r="C36" s="190"/>
      <c r="D36" s="201"/>
      <c r="E36" s="201"/>
      <c r="F36" s="201"/>
    </row>
    <row r="37" spans="1:6" s="225" customFormat="1">
      <c r="A37" s="54"/>
      <c r="B37" s="229"/>
      <c r="C37" s="190"/>
      <c r="D37" s="201"/>
      <c r="E37" s="201"/>
      <c r="F37" s="201"/>
    </row>
    <row r="38" spans="1:6" s="225" customFormat="1" ht="63.75">
      <c r="A38" s="54" t="s">
        <v>610</v>
      </c>
      <c r="B38" s="226" t="s">
        <v>735</v>
      </c>
      <c r="C38" s="51" t="s">
        <v>54</v>
      </c>
      <c r="D38" s="51">
        <v>1</v>
      </c>
      <c r="E38" s="51"/>
      <c r="F38" s="51" t="str">
        <f>IF(E38="","",D38*E38)</f>
        <v/>
      </c>
    </row>
    <row r="39" spans="1:6" s="225" customFormat="1">
      <c r="A39" s="54"/>
      <c r="B39" s="226"/>
      <c r="C39" s="51"/>
      <c r="D39" s="51"/>
      <c r="E39" s="51"/>
      <c r="F39" s="51"/>
    </row>
    <row r="40" spans="1:6" s="225" customFormat="1" ht="76.5">
      <c r="A40" s="54" t="s">
        <v>613</v>
      </c>
      <c r="B40" s="226" t="s">
        <v>819</v>
      </c>
      <c r="C40" s="51" t="s">
        <v>54</v>
      </c>
      <c r="D40" s="51">
        <v>27</v>
      </c>
      <c r="E40" s="51"/>
      <c r="F40" s="51" t="str">
        <f>IF(E40="","",D40*E40)</f>
        <v/>
      </c>
    </row>
    <row r="41" spans="1:6" s="225" customFormat="1">
      <c r="A41" s="54"/>
      <c r="B41" s="226"/>
      <c r="C41" s="51"/>
      <c r="D41" s="51"/>
      <c r="E41" s="51"/>
      <c r="F41" s="51"/>
    </row>
    <row r="42" spans="1:6" s="225" customFormat="1" ht="63.75">
      <c r="A42" s="54" t="s">
        <v>615</v>
      </c>
      <c r="B42" s="226" t="s">
        <v>736</v>
      </c>
      <c r="C42" s="51" t="s">
        <v>54</v>
      </c>
      <c r="D42" s="51">
        <v>2</v>
      </c>
      <c r="E42" s="51"/>
      <c r="F42" s="51" t="str">
        <f>IF(E42="","",D42*E42)</f>
        <v/>
      </c>
    </row>
    <row r="43" spans="1:6" s="225" customFormat="1">
      <c r="A43" s="54"/>
      <c r="B43" s="226"/>
      <c r="C43" s="51"/>
      <c r="D43" s="51"/>
      <c r="E43" s="51"/>
      <c r="F43" s="51"/>
    </row>
    <row r="44" spans="1:6" s="225" customFormat="1" ht="38.25">
      <c r="A44" s="54" t="s">
        <v>617</v>
      </c>
      <c r="B44" s="230" t="s">
        <v>693</v>
      </c>
      <c r="C44" s="51" t="s">
        <v>54</v>
      </c>
      <c r="D44" s="51">
        <v>17</v>
      </c>
      <c r="E44" s="51"/>
      <c r="F44" s="51" t="str">
        <f>IF(E44="","",D44*E44)</f>
        <v/>
      </c>
    </row>
    <row r="45" spans="1:6" s="225" customFormat="1">
      <c r="B45" s="229"/>
      <c r="C45" s="190"/>
      <c r="D45" s="201"/>
      <c r="E45" s="201"/>
      <c r="F45" s="201"/>
    </row>
    <row r="46" spans="1:6" s="225" customFormat="1">
      <c r="A46" s="231" t="s">
        <v>85</v>
      </c>
      <c r="B46" s="199" t="s">
        <v>737</v>
      </c>
      <c r="C46" s="200"/>
      <c r="D46" s="200"/>
      <c r="E46" s="200"/>
      <c r="F46" s="200">
        <f>SUBTOTAL(9,F15:F45)</f>
        <v>0</v>
      </c>
    </row>
    <row r="47" spans="1:6" s="225" customFormat="1">
      <c r="A47" s="232"/>
      <c r="B47" s="229"/>
      <c r="C47" s="190"/>
      <c r="D47" s="190"/>
      <c r="E47" s="190"/>
      <c r="F47" s="190"/>
    </row>
    <row r="48" spans="1:6" s="225" customFormat="1">
      <c r="A48" s="232"/>
      <c r="B48" s="229"/>
      <c r="C48" s="190"/>
      <c r="D48" s="190"/>
      <c r="E48" s="190"/>
      <c r="F48" s="190"/>
    </row>
    <row r="49" spans="1:6" s="225" customFormat="1">
      <c r="A49" s="232"/>
      <c r="B49" s="229"/>
      <c r="C49" s="190"/>
      <c r="D49" s="190"/>
      <c r="E49" s="190"/>
      <c r="F49" s="190"/>
    </row>
    <row r="50" spans="1:6" s="225" customFormat="1">
      <c r="A50" s="232"/>
      <c r="B50" s="229"/>
      <c r="C50" s="190"/>
      <c r="D50" s="190"/>
      <c r="E50" s="190"/>
      <c r="F50" s="190"/>
    </row>
    <row r="51" spans="1:6" s="225" customFormat="1">
      <c r="A51" s="232"/>
      <c r="B51" s="229"/>
      <c r="C51" s="190"/>
      <c r="D51" s="190"/>
      <c r="E51" s="190"/>
      <c r="F51" s="190"/>
    </row>
    <row r="52" spans="1:6" s="225" customFormat="1">
      <c r="A52" s="232"/>
      <c r="B52" s="229"/>
      <c r="C52" s="190"/>
      <c r="D52" s="190"/>
      <c r="E52" s="190"/>
      <c r="F52" s="190"/>
    </row>
    <row r="53" spans="1:6" s="225" customFormat="1">
      <c r="A53" s="232"/>
      <c r="B53" s="229"/>
      <c r="C53" s="190"/>
      <c r="D53" s="190"/>
      <c r="E53" s="190"/>
      <c r="F53" s="190"/>
    </row>
    <row r="54" spans="1:6" s="225" customFormat="1">
      <c r="A54" s="232"/>
      <c r="B54" s="229"/>
      <c r="C54" s="190"/>
      <c r="D54" s="190"/>
      <c r="E54" s="190"/>
      <c r="F54" s="190"/>
    </row>
    <row r="55" spans="1:6" s="225" customFormat="1">
      <c r="A55" s="232"/>
      <c r="B55" s="229"/>
      <c r="C55" s="190"/>
      <c r="D55" s="190"/>
      <c r="E55" s="190"/>
      <c r="F55" s="190"/>
    </row>
    <row r="57" spans="1:6" s="225" customFormat="1">
      <c r="A57" s="232"/>
      <c r="B57" s="229"/>
      <c r="C57" s="190"/>
      <c r="D57" s="190"/>
      <c r="E57" s="190"/>
      <c r="F57" s="190"/>
    </row>
    <row r="58" spans="1:6" s="225" customFormat="1">
      <c r="A58" s="232"/>
      <c r="B58" s="229"/>
      <c r="C58" s="190"/>
      <c r="D58" s="190"/>
      <c r="E58" s="190"/>
      <c r="F58" s="190"/>
    </row>
    <row r="59" spans="1:6" s="225" customFormat="1">
      <c r="A59" s="232"/>
      <c r="B59" s="229"/>
      <c r="C59" s="190"/>
      <c r="D59" s="190"/>
      <c r="E59" s="190"/>
      <c r="F59" s="190"/>
    </row>
    <row r="60" spans="1:6" s="225" customFormat="1">
      <c r="A60" s="232"/>
      <c r="B60" s="229"/>
      <c r="C60" s="190"/>
      <c r="D60" s="190"/>
      <c r="E60" s="190"/>
      <c r="F60" s="190"/>
    </row>
    <row r="61" spans="1:6" s="225" customFormat="1">
      <c r="A61" s="232"/>
      <c r="B61" s="229"/>
      <c r="C61" s="190"/>
      <c r="D61" s="190"/>
      <c r="E61" s="190"/>
      <c r="F61" s="190"/>
    </row>
    <row r="62" spans="1:6" s="225" customFormat="1">
      <c r="A62" s="232"/>
      <c r="B62" s="229"/>
      <c r="C62" s="190"/>
      <c r="D62" s="190"/>
      <c r="E62" s="190"/>
      <c r="F62" s="190"/>
    </row>
    <row r="63" spans="1:6" s="225" customFormat="1">
      <c r="A63" s="232"/>
      <c r="B63" s="229"/>
      <c r="C63" s="190"/>
      <c r="D63" s="190"/>
      <c r="E63" s="190"/>
      <c r="F63" s="190"/>
    </row>
    <row r="64" spans="1:6" s="225" customFormat="1">
      <c r="A64" s="232"/>
      <c r="B64" s="229"/>
      <c r="C64" s="190"/>
      <c r="D64" s="190"/>
      <c r="E64" s="190"/>
      <c r="F64" s="190"/>
    </row>
    <row r="65" spans="1:6" s="225" customFormat="1">
      <c r="A65" s="232"/>
      <c r="B65" s="229"/>
      <c r="C65" s="190"/>
      <c r="D65" s="190"/>
      <c r="E65" s="190"/>
      <c r="F65" s="190"/>
    </row>
    <row r="66" spans="1:6" s="225" customFormat="1">
      <c r="A66" s="232"/>
      <c r="B66" s="229"/>
      <c r="C66" s="190"/>
      <c r="D66" s="190"/>
      <c r="E66" s="190"/>
      <c r="F66" s="190"/>
    </row>
    <row r="67" spans="1:6" s="225" customFormat="1">
      <c r="A67" s="232"/>
      <c r="B67" s="229"/>
      <c r="C67" s="190"/>
      <c r="D67" s="190"/>
      <c r="E67" s="190"/>
      <c r="F67" s="190"/>
    </row>
    <row r="68" spans="1:6" s="225" customFormat="1">
      <c r="A68" s="232"/>
      <c r="B68" s="229"/>
      <c r="C68" s="190"/>
      <c r="D68" s="190"/>
      <c r="E68" s="190"/>
      <c r="F68" s="190"/>
    </row>
    <row r="69" spans="1:6" s="225" customFormat="1">
      <c r="A69" s="232"/>
      <c r="B69" s="229"/>
      <c r="C69" s="190"/>
      <c r="D69" s="190"/>
      <c r="E69" s="190"/>
      <c r="F69" s="190"/>
    </row>
    <row r="70" spans="1:6" s="225" customFormat="1">
      <c r="A70" s="232"/>
      <c r="B70" s="229"/>
      <c r="C70" s="190"/>
      <c r="D70" s="190"/>
      <c r="E70" s="190"/>
      <c r="F70" s="190"/>
    </row>
    <row r="71" spans="1:6" s="225" customFormat="1">
      <c r="A71" s="232"/>
      <c r="B71" s="229"/>
      <c r="C71" s="190"/>
      <c r="D71" s="190"/>
      <c r="E71" s="190"/>
      <c r="F71" s="190"/>
    </row>
    <row r="72" spans="1:6" s="225" customFormat="1">
      <c r="A72" s="232"/>
      <c r="B72" s="229"/>
      <c r="C72" s="190"/>
      <c r="D72" s="190"/>
      <c r="E72" s="190"/>
      <c r="F72" s="190"/>
    </row>
    <row r="73" spans="1:6" s="225" customFormat="1">
      <c r="A73" s="232"/>
      <c r="B73" s="229"/>
      <c r="C73" s="190"/>
      <c r="D73" s="190"/>
      <c r="E73" s="190"/>
      <c r="F73" s="190"/>
    </row>
    <row r="75" spans="1:6" s="225" customFormat="1">
      <c r="A75" s="232"/>
      <c r="B75" s="229"/>
      <c r="C75" s="190"/>
      <c r="D75" s="190"/>
      <c r="E75" s="190"/>
      <c r="F75" s="190"/>
    </row>
    <row r="76" spans="1:6" s="225" customFormat="1">
      <c r="A76" s="232"/>
      <c r="B76" s="229"/>
      <c r="C76" s="190"/>
      <c r="D76" s="190"/>
      <c r="E76" s="190"/>
      <c r="F76" s="190"/>
    </row>
    <row r="77" spans="1:6" s="225" customFormat="1">
      <c r="A77" s="232"/>
      <c r="B77" s="229"/>
      <c r="C77" s="190"/>
      <c r="D77" s="190"/>
      <c r="E77" s="190"/>
      <c r="F77" s="190"/>
    </row>
    <row r="78" spans="1:6" s="225" customFormat="1">
      <c r="A78" s="232"/>
      <c r="B78" s="229"/>
      <c r="C78" s="190"/>
      <c r="D78" s="190"/>
      <c r="E78" s="190"/>
      <c r="F78" s="190"/>
    </row>
    <row r="79" spans="1:6" s="225" customFormat="1">
      <c r="A79" s="232"/>
      <c r="B79" s="229"/>
      <c r="C79" s="190"/>
      <c r="D79" s="190"/>
      <c r="E79" s="190"/>
      <c r="F79" s="190"/>
    </row>
    <row r="80" spans="1:6" s="225" customFormat="1">
      <c r="A80" s="232"/>
      <c r="B80" s="229"/>
      <c r="C80" s="190"/>
      <c r="D80" s="190"/>
      <c r="E80" s="190"/>
      <c r="F80" s="190"/>
    </row>
    <row r="81" spans="1:6" s="225" customFormat="1">
      <c r="A81" s="232"/>
      <c r="B81" s="229"/>
      <c r="C81" s="190"/>
      <c r="D81" s="190"/>
      <c r="E81" s="190"/>
      <c r="F81" s="190"/>
    </row>
    <row r="82" spans="1:6" s="225" customFormat="1">
      <c r="A82" s="232"/>
      <c r="B82" s="229"/>
      <c r="C82" s="190"/>
      <c r="D82" s="190"/>
      <c r="E82" s="190"/>
      <c r="F82" s="190"/>
    </row>
    <row r="83" spans="1:6" s="225" customFormat="1">
      <c r="A83" s="232"/>
      <c r="B83" s="229"/>
      <c r="C83" s="190"/>
      <c r="D83" s="190"/>
      <c r="E83" s="190"/>
      <c r="F83" s="190"/>
    </row>
    <row r="84" spans="1:6" s="225" customFormat="1">
      <c r="A84" s="232"/>
      <c r="B84" s="229"/>
      <c r="C84" s="190"/>
      <c r="D84" s="190"/>
      <c r="E84" s="190"/>
      <c r="F84" s="190"/>
    </row>
  </sheetData>
  <sheetProtection selectLockedCells="1" selectUnlockedCells="1"/>
  <mergeCells count="2">
    <mergeCell ref="B2:F2"/>
    <mergeCell ref="B13:F13"/>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showZeros="0" view="pageBreakPreview" zoomScaleNormal="100" zoomScaleSheetLayoutView="100" workbookViewId="0">
      <selection activeCell="E26" sqref="E26"/>
    </sheetView>
  </sheetViews>
  <sheetFormatPr defaultRowHeight="12.75"/>
  <cols>
    <col min="1" max="1" width="6.140625" style="66" customWidth="1"/>
    <col min="2" max="2" width="19.85546875" style="22" customWidth="1"/>
    <col min="3" max="3" width="16.7109375" style="22" customWidth="1"/>
    <col min="4" max="4" width="12.85546875" style="67" customWidth="1"/>
    <col min="5" max="5" width="16.42578125" style="68" customWidth="1"/>
    <col min="6" max="6" width="17" style="69" customWidth="1"/>
    <col min="7" max="16384" width="9.140625" style="70"/>
  </cols>
  <sheetData>
    <row r="1" spans="1:7" s="99" customFormat="1">
      <c r="A1" s="233"/>
      <c r="B1" s="234"/>
      <c r="C1" s="234"/>
      <c r="D1" s="234"/>
      <c r="E1" s="235"/>
      <c r="F1" s="236"/>
    </row>
    <row r="2" spans="1:7" s="76" customFormat="1" ht="12.75" customHeight="1">
      <c r="A2" s="405" t="s">
        <v>0</v>
      </c>
      <c r="B2" s="405"/>
      <c r="C2" s="406" t="s">
        <v>1</v>
      </c>
      <c r="D2" s="406"/>
      <c r="E2" s="406"/>
      <c r="F2" s="406"/>
      <c r="G2" s="77"/>
    </row>
    <row r="3" spans="1:7" s="76" customFormat="1">
      <c r="A3" s="407" t="s">
        <v>2</v>
      </c>
      <c r="B3" s="407"/>
      <c r="C3" s="408" t="s">
        <v>826</v>
      </c>
      <c r="D3" s="408"/>
      <c r="E3" s="408"/>
      <c r="F3" s="408"/>
      <c r="G3" s="77"/>
    </row>
    <row r="4" spans="1:7" s="76" customFormat="1" ht="12.75" customHeight="1">
      <c r="A4" s="407" t="s">
        <v>3</v>
      </c>
      <c r="B4" s="407"/>
      <c r="C4" s="409" t="s">
        <v>4</v>
      </c>
      <c r="D4" s="409"/>
      <c r="E4" s="409"/>
      <c r="F4" s="238"/>
      <c r="G4" s="77"/>
    </row>
    <row r="5" spans="1:7" s="76" customFormat="1" ht="12.75" customHeight="1">
      <c r="A5" s="407" t="s">
        <v>5</v>
      </c>
      <c r="B5" s="407"/>
      <c r="C5" s="409" t="s">
        <v>6</v>
      </c>
      <c r="D5" s="409"/>
      <c r="E5" s="409"/>
      <c r="F5" s="238"/>
    </row>
    <row r="6" spans="1:7" s="76" customFormat="1" ht="12.75" customHeight="1">
      <c r="A6" s="407" t="s">
        <v>7</v>
      </c>
      <c r="B6" s="407"/>
      <c r="C6" s="410" t="s">
        <v>8</v>
      </c>
      <c r="D6" s="410"/>
      <c r="E6" s="410"/>
      <c r="F6" s="238"/>
    </row>
    <row r="7" spans="1:7" s="76" customFormat="1" ht="12.75" customHeight="1">
      <c r="A7" s="411" t="s">
        <v>9</v>
      </c>
      <c r="B7" s="411"/>
      <c r="C7" s="371" t="s">
        <v>867</v>
      </c>
      <c r="D7" s="371"/>
      <c r="E7" s="371"/>
      <c r="F7" s="240"/>
    </row>
    <row r="8" spans="1:7" s="76" customFormat="1">
      <c r="A8" s="233"/>
      <c r="B8" s="234"/>
      <c r="C8" s="234"/>
      <c r="D8" s="234"/>
      <c r="E8" s="235"/>
      <c r="F8" s="236"/>
    </row>
    <row r="9" spans="1:7">
      <c r="A9" s="72"/>
      <c r="B9" s="23"/>
      <c r="C9" s="23"/>
      <c r="D9" s="73"/>
      <c r="E9" s="74"/>
      <c r="F9" s="75"/>
    </row>
    <row r="10" spans="1:7">
      <c r="A10" s="412" t="s">
        <v>738</v>
      </c>
      <c r="B10" s="412"/>
      <c r="C10" s="412"/>
      <c r="D10" s="412"/>
      <c r="E10" s="412"/>
      <c r="F10" s="412"/>
    </row>
    <row r="11" spans="1:7">
      <c r="A11" s="72"/>
      <c r="B11" s="23"/>
      <c r="C11" s="23"/>
      <c r="D11" s="73"/>
      <c r="E11" s="74"/>
      <c r="F11" s="75"/>
    </row>
    <row r="12" spans="1:7" ht="12.75" customHeight="1">
      <c r="A12" s="78" t="s">
        <v>91</v>
      </c>
      <c r="B12" s="413" t="s">
        <v>739</v>
      </c>
      <c r="C12" s="413"/>
      <c r="D12" s="413"/>
      <c r="E12" s="413"/>
      <c r="F12" s="79" t="s">
        <v>83</v>
      </c>
    </row>
    <row r="13" spans="1:7">
      <c r="A13" s="80"/>
      <c r="B13" s="81"/>
      <c r="C13" s="81"/>
      <c r="D13" s="82"/>
      <c r="E13" s="82"/>
      <c r="F13" s="83"/>
    </row>
    <row r="14" spans="1:7" ht="12.75" customHeight="1">
      <c r="A14" s="84" t="s">
        <v>60</v>
      </c>
      <c r="B14" s="381" t="s">
        <v>740</v>
      </c>
      <c r="C14" s="381"/>
      <c r="D14" s="381"/>
      <c r="E14" s="381"/>
      <c r="F14" s="89">
        <f>'V_grad.dela za inšt.priklj.'!E26:F26</f>
        <v>0</v>
      </c>
    </row>
    <row r="15" spans="1:7" ht="12.75" customHeight="1">
      <c r="A15" s="84" t="s">
        <v>62</v>
      </c>
      <c r="B15" s="381" t="s">
        <v>741</v>
      </c>
      <c r="C15" s="381"/>
      <c r="D15" s="381"/>
      <c r="E15" s="381"/>
      <c r="F15" s="89">
        <f>'V_grad.dela za inšt.priklj.'!F53</f>
        <v>0</v>
      </c>
    </row>
    <row r="16" spans="1:7" s="90" customFormat="1" ht="12.75" customHeight="1">
      <c r="A16" s="84" t="s">
        <v>66</v>
      </c>
      <c r="B16" s="381" t="s">
        <v>742</v>
      </c>
      <c r="C16" s="381"/>
      <c r="D16" s="381"/>
      <c r="E16" s="381"/>
      <c r="F16" s="89">
        <f>'V_grad.dela za inšt.priklj.'!F82</f>
        <v>0</v>
      </c>
    </row>
    <row r="17" spans="1:6" s="73" customFormat="1">
      <c r="A17" s="91"/>
      <c r="B17" s="126"/>
      <c r="C17" s="87"/>
      <c r="D17" s="92"/>
      <c r="E17" s="127"/>
      <c r="F17" s="128"/>
    </row>
    <row r="18" spans="1:6" s="73" customFormat="1" ht="12.75" customHeight="1">
      <c r="A18" s="78" t="s">
        <v>91</v>
      </c>
      <c r="B18" s="378" t="s">
        <v>743</v>
      </c>
      <c r="C18" s="378"/>
      <c r="D18" s="378"/>
      <c r="E18" s="378"/>
      <c r="F18" s="95">
        <f t="shared" ref="F18" si="0">SUM(F14:F16)</f>
        <v>0</v>
      </c>
    </row>
    <row r="19" spans="1:6" s="76" customFormat="1">
      <c r="A19" s="241"/>
      <c r="B19" s="237"/>
      <c r="C19" s="237"/>
      <c r="D19" s="99"/>
      <c r="E19" s="242"/>
      <c r="F19" s="239"/>
    </row>
    <row r="20" spans="1:6" s="99" customFormat="1">
      <c r="A20" s="243"/>
      <c r="B20" s="244"/>
      <c r="C20" s="244"/>
      <c r="D20" s="76"/>
      <c r="E20" s="245"/>
      <c r="F20" s="246"/>
    </row>
    <row r="21" spans="1:6" s="99" customFormat="1">
      <c r="A21" s="243"/>
      <c r="B21" s="244"/>
      <c r="C21" s="244"/>
      <c r="D21" s="76"/>
      <c r="E21" s="245"/>
      <c r="F21" s="246"/>
    </row>
    <row r="22" spans="1:6" s="99" customFormat="1">
      <c r="A22" s="243"/>
      <c r="B22" s="244"/>
      <c r="C22" s="244"/>
      <c r="D22" s="76"/>
      <c r="E22" s="245"/>
      <c r="F22" s="246"/>
    </row>
    <row r="23" spans="1:6" s="99" customFormat="1">
      <c r="A23" s="243"/>
      <c r="B23" s="244"/>
      <c r="C23" s="244"/>
      <c r="D23" s="247"/>
      <c r="E23" s="247"/>
      <c r="F23" s="247"/>
    </row>
    <row r="24" spans="1:6">
      <c r="A24" s="131"/>
      <c r="B24" s="132"/>
      <c r="C24" s="132"/>
      <c r="D24" s="70"/>
      <c r="E24" s="133"/>
      <c r="F24" s="134"/>
    </row>
    <row r="25" spans="1:6">
      <c r="A25" s="131"/>
      <c r="B25" s="132"/>
      <c r="C25" s="132"/>
      <c r="D25" s="70"/>
      <c r="E25" s="133"/>
      <c r="F25" s="134"/>
    </row>
    <row r="26" spans="1:6">
      <c r="A26" s="131"/>
      <c r="B26" s="132"/>
      <c r="C26" s="132"/>
      <c r="D26" s="70"/>
      <c r="E26" s="133"/>
      <c r="F26" s="134"/>
    </row>
    <row r="27" spans="1:6">
      <c r="A27" s="131"/>
      <c r="B27" s="132"/>
      <c r="C27" s="132"/>
      <c r="D27" s="70"/>
      <c r="E27" s="133"/>
      <c r="F27" s="134"/>
    </row>
    <row r="28" spans="1:6">
      <c r="A28" s="131"/>
      <c r="B28" s="132"/>
      <c r="C28" s="132"/>
      <c r="D28" s="70"/>
      <c r="E28" s="133"/>
      <c r="F28" s="134"/>
    </row>
    <row r="29" spans="1:6">
      <c r="A29" s="131"/>
      <c r="B29" s="132"/>
      <c r="C29" s="132"/>
      <c r="D29" s="70"/>
      <c r="E29" s="133"/>
      <c r="F29" s="134"/>
    </row>
    <row r="30" spans="1:6">
      <c r="A30" s="131"/>
      <c r="B30" s="132"/>
      <c r="C30" s="132"/>
      <c r="D30" s="70"/>
      <c r="E30" s="133"/>
      <c r="F30" s="134"/>
    </row>
    <row r="31" spans="1:6">
      <c r="A31" s="131"/>
      <c r="B31" s="132"/>
      <c r="C31" s="132"/>
      <c r="D31" s="70"/>
      <c r="E31" s="133"/>
      <c r="F31" s="134"/>
    </row>
    <row r="32" spans="1:6">
      <c r="A32" s="131"/>
      <c r="B32" s="132"/>
      <c r="C32" s="132"/>
      <c r="D32" s="70"/>
      <c r="E32" s="133"/>
      <c r="F32" s="134"/>
    </row>
    <row r="33" spans="1:6">
      <c r="A33" s="131"/>
      <c r="B33" s="132"/>
      <c r="C33" s="132"/>
      <c r="D33" s="70"/>
      <c r="E33" s="133"/>
      <c r="F33" s="134"/>
    </row>
    <row r="34" spans="1:6">
      <c r="A34" s="131"/>
      <c r="B34" s="132"/>
      <c r="C34" s="132"/>
      <c r="D34" s="70"/>
      <c r="E34" s="133"/>
      <c r="F34" s="134"/>
    </row>
    <row r="35" spans="1:6">
      <c r="A35" s="131"/>
      <c r="B35" s="132"/>
      <c r="C35" s="132"/>
      <c r="D35" s="70"/>
      <c r="E35" s="133"/>
      <c r="F35" s="134"/>
    </row>
    <row r="36" spans="1:6">
      <c r="A36" s="131"/>
      <c r="B36" s="132"/>
      <c r="C36" s="132"/>
      <c r="D36" s="70"/>
      <c r="E36" s="133"/>
      <c r="F36" s="134"/>
    </row>
    <row r="37" spans="1:6">
      <c r="A37" s="131"/>
      <c r="B37" s="132"/>
      <c r="C37" s="132"/>
      <c r="D37" s="70"/>
      <c r="E37" s="133"/>
      <c r="F37" s="134"/>
    </row>
    <row r="38" spans="1:6">
      <c r="A38" s="131"/>
      <c r="B38" s="132"/>
      <c r="C38" s="132"/>
      <c r="D38" s="70"/>
      <c r="E38" s="133"/>
      <c r="F38" s="134"/>
    </row>
    <row r="39" spans="1:6">
      <c r="A39" s="131"/>
      <c r="B39" s="132"/>
      <c r="C39" s="132"/>
      <c r="D39" s="70"/>
      <c r="E39" s="133"/>
      <c r="F39" s="134"/>
    </row>
    <row r="40" spans="1:6">
      <c r="A40" s="131"/>
      <c r="B40" s="132"/>
      <c r="C40" s="132"/>
      <c r="D40" s="70"/>
      <c r="E40" s="133"/>
      <c r="F40" s="134"/>
    </row>
    <row r="41" spans="1:6">
      <c r="A41" s="131"/>
      <c r="B41" s="132"/>
      <c r="C41" s="132"/>
      <c r="D41" s="70"/>
      <c r="E41" s="133"/>
      <c r="F41" s="134"/>
    </row>
    <row r="42" spans="1:6">
      <c r="A42" s="131"/>
      <c r="B42" s="132"/>
      <c r="C42" s="132"/>
      <c r="D42" s="70"/>
      <c r="E42" s="133"/>
      <c r="F42" s="134"/>
    </row>
    <row r="43" spans="1:6">
      <c r="A43" s="131"/>
      <c r="B43" s="132"/>
      <c r="C43" s="132"/>
      <c r="D43" s="70"/>
      <c r="E43" s="133"/>
      <c r="F43" s="134"/>
    </row>
    <row r="44" spans="1:6">
      <c r="A44" s="131"/>
      <c r="B44" s="132"/>
      <c r="C44" s="132"/>
      <c r="D44" s="70"/>
      <c r="E44" s="133"/>
      <c r="F44" s="134"/>
    </row>
    <row r="45" spans="1:6">
      <c r="A45" s="131"/>
      <c r="B45" s="132"/>
      <c r="C45" s="132"/>
      <c r="D45" s="70"/>
      <c r="E45" s="133"/>
      <c r="F45" s="134"/>
    </row>
    <row r="46" spans="1:6">
      <c r="A46" s="131"/>
      <c r="B46" s="132"/>
      <c r="C46" s="132"/>
      <c r="D46" s="70"/>
      <c r="E46" s="133"/>
      <c r="F46" s="134"/>
    </row>
    <row r="47" spans="1:6">
      <c r="A47" s="131"/>
      <c r="B47" s="132"/>
      <c r="C47" s="132"/>
      <c r="D47" s="70"/>
      <c r="E47" s="133"/>
      <c r="F47" s="134"/>
    </row>
    <row r="48" spans="1:6">
      <c r="A48" s="131"/>
      <c r="B48" s="132"/>
      <c r="C48" s="132"/>
      <c r="D48" s="70"/>
      <c r="E48" s="133"/>
      <c r="F48" s="134"/>
    </row>
    <row r="49" spans="1:6">
      <c r="A49" s="131"/>
      <c r="B49" s="132"/>
      <c r="C49" s="132"/>
      <c r="D49" s="70"/>
      <c r="E49" s="133"/>
      <c r="F49" s="134"/>
    </row>
    <row r="50" spans="1:6">
      <c r="A50" s="131"/>
      <c r="B50" s="132"/>
      <c r="C50" s="132"/>
      <c r="D50" s="70"/>
      <c r="E50" s="133"/>
      <c r="F50" s="134"/>
    </row>
    <row r="51" spans="1:6">
      <c r="A51" s="131"/>
      <c r="B51" s="132"/>
      <c r="C51" s="132"/>
      <c r="D51" s="70"/>
      <c r="E51" s="133"/>
      <c r="F51" s="134"/>
    </row>
    <row r="52" spans="1:6">
      <c r="A52" s="131"/>
      <c r="B52" s="132"/>
      <c r="C52" s="132"/>
      <c r="D52" s="70"/>
      <c r="E52" s="133"/>
      <c r="F52" s="134"/>
    </row>
    <row r="53" spans="1:6">
      <c r="A53" s="131"/>
      <c r="B53" s="132"/>
      <c r="C53" s="132"/>
      <c r="D53" s="70"/>
      <c r="E53" s="133"/>
      <c r="F53" s="134"/>
    </row>
    <row r="54" spans="1:6">
      <c r="A54" s="131"/>
      <c r="B54" s="132"/>
      <c r="C54" s="132"/>
      <c r="D54" s="70"/>
      <c r="E54" s="133"/>
      <c r="F54" s="134"/>
    </row>
    <row r="55" spans="1:6">
      <c r="A55" s="131"/>
      <c r="B55" s="132"/>
      <c r="C55" s="132"/>
      <c r="D55" s="70"/>
      <c r="E55" s="133"/>
      <c r="F55" s="134"/>
    </row>
    <row r="56" spans="1:6">
      <c r="A56" s="131"/>
      <c r="B56" s="132"/>
      <c r="C56" s="132"/>
      <c r="D56" s="70"/>
      <c r="E56" s="133"/>
      <c r="F56" s="134"/>
    </row>
    <row r="57" spans="1:6">
      <c r="A57" s="131"/>
      <c r="B57" s="132"/>
      <c r="C57" s="132"/>
      <c r="D57" s="70"/>
      <c r="E57" s="133"/>
      <c r="F57" s="134"/>
    </row>
    <row r="58" spans="1:6">
      <c r="A58" s="131"/>
      <c r="B58" s="132"/>
      <c r="C58" s="132"/>
      <c r="D58" s="70"/>
      <c r="E58" s="133"/>
      <c r="F58" s="134"/>
    </row>
    <row r="59" spans="1:6">
      <c r="A59" s="131"/>
      <c r="B59" s="132"/>
      <c r="C59" s="132"/>
      <c r="D59" s="70"/>
      <c r="E59" s="133"/>
      <c r="F59" s="134"/>
    </row>
    <row r="60" spans="1:6">
      <c r="A60" s="131"/>
      <c r="B60" s="132"/>
      <c r="C60" s="132"/>
      <c r="D60" s="70"/>
      <c r="E60" s="133"/>
      <c r="F60" s="134"/>
    </row>
    <row r="61" spans="1:6">
      <c r="A61" s="131"/>
      <c r="B61" s="132"/>
      <c r="C61" s="132"/>
      <c r="D61" s="70"/>
      <c r="E61" s="133"/>
      <c r="F61" s="134"/>
    </row>
    <row r="62" spans="1:6">
      <c r="A62" s="131"/>
      <c r="B62" s="132"/>
      <c r="C62" s="132"/>
      <c r="D62" s="70"/>
      <c r="E62" s="133"/>
      <c r="F62" s="134"/>
    </row>
    <row r="63" spans="1:6">
      <c r="A63" s="131"/>
      <c r="B63" s="132"/>
      <c r="C63" s="132"/>
      <c r="D63" s="70"/>
      <c r="E63" s="133"/>
      <c r="F63" s="134"/>
    </row>
    <row r="64" spans="1:6">
      <c r="A64" s="131"/>
      <c r="B64" s="132"/>
      <c r="C64" s="132"/>
      <c r="D64" s="70"/>
      <c r="E64" s="133"/>
      <c r="F64" s="134"/>
    </row>
    <row r="65" spans="1:6">
      <c r="A65" s="131"/>
      <c r="B65" s="132"/>
      <c r="C65" s="132"/>
      <c r="D65" s="70"/>
      <c r="E65" s="133"/>
      <c r="F65" s="134"/>
    </row>
    <row r="66" spans="1:6">
      <c r="A66" s="131"/>
      <c r="B66" s="132"/>
      <c r="C66" s="132"/>
      <c r="D66" s="70"/>
      <c r="E66" s="133"/>
      <c r="F66" s="134"/>
    </row>
    <row r="67" spans="1:6">
      <c r="A67" s="131"/>
      <c r="B67" s="132"/>
      <c r="C67" s="132"/>
      <c r="D67" s="70"/>
      <c r="E67" s="133"/>
      <c r="F67" s="134"/>
    </row>
    <row r="68" spans="1:6">
      <c r="A68" s="131"/>
      <c r="B68" s="132"/>
      <c r="C68" s="132"/>
      <c r="D68" s="70"/>
      <c r="E68" s="133"/>
      <c r="F68" s="134"/>
    </row>
    <row r="69" spans="1:6">
      <c r="A69" s="131"/>
      <c r="B69" s="132"/>
      <c r="C69" s="132"/>
      <c r="D69" s="70"/>
      <c r="E69" s="133"/>
      <c r="F69" s="134"/>
    </row>
    <row r="70" spans="1:6">
      <c r="A70" s="131"/>
      <c r="B70" s="132"/>
      <c r="C70" s="132"/>
      <c r="D70" s="70"/>
      <c r="E70" s="133"/>
      <c r="F70" s="134"/>
    </row>
    <row r="71" spans="1:6">
      <c r="A71" s="131"/>
      <c r="B71" s="132"/>
      <c r="C71" s="132"/>
      <c r="D71" s="70"/>
      <c r="E71" s="133"/>
      <c r="F71" s="134"/>
    </row>
  </sheetData>
  <sheetProtection selectLockedCells="1" selectUnlockedCells="1"/>
  <mergeCells count="18">
    <mergeCell ref="B18:E18"/>
    <mergeCell ref="A10:F10"/>
    <mergeCell ref="B12:E12"/>
    <mergeCell ref="B14:E14"/>
    <mergeCell ref="B15:E15"/>
    <mergeCell ref="B16:E16"/>
    <mergeCell ref="A5:B5"/>
    <mergeCell ref="C5:E5"/>
    <mergeCell ref="A6:B6"/>
    <mergeCell ref="C6:E6"/>
    <mergeCell ref="A7:B7"/>
    <mergeCell ref="C7:E7"/>
    <mergeCell ref="A2:B2"/>
    <mergeCell ref="C2:F2"/>
    <mergeCell ref="A3:B3"/>
    <mergeCell ref="C3:F3"/>
    <mergeCell ref="A4:B4"/>
    <mergeCell ref="C4:E4"/>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Zeros="0" view="pageBreakPreview" zoomScaleNormal="100" zoomScaleSheetLayoutView="100" workbookViewId="0">
      <selection activeCell="B4" sqref="B4:F4"/>
    </sheetView>
  </sheetViews>
  <sheetFormatPr defaultRowHeight="12.75"/>
  <cols>
    <col min="1" max="1" width="5.140625" style="135" customWidth="1"/>
    <col min="2" max="2" width="40.85546875" style="136" customWidth="1"/>
    <col min="3" max="3" width="5.140625" style="137" customWidth="1"/>
    <col min="4" max="6" width="9.7109375" style="138" customWidth="1"/>
    <col min="7" max="16384" width="9.140625" style="138"/>
  </cols>
  <sheetData>
    <row r="1" spans="1:6" s="248" customFormat="1" ht="25.5">
      <c r="A1" s="37" t="s">
        <v>10</v>
      </c>
      <c r="B1" s="38" t="s">
        <v>11</v>
      </c>
      <c r="C1" s="39" t="s">
        <v>12</v>
      </c>
      <c r="D1" s="39" t="s">
        <v>13</v>
      </c>
      <c r="E1" s="39" t="s">
        <v>14</v>
      </c>
      <c r="F1" s="40" t="s">
        <v>15</v>
      </c>
    </row>
    <row r="2" spans="1:6" ht="12.75" customHeight="1">
      <c r="A2" s="249" t="s">
        <v>91</v>
      </c>
      <c r="B2" s="415" t="s">
        <v>739</v>
      </c>
      <c r="C2" s="415"/>
      <c r="D2" s="415"/>
      <c r="E2" s="415"/>
      <c r="F2" s="415"/>
    </row>
    <row r="4" spans="1:6" ht="26.25" customHeight="1">
      <c r="B4" s="414" t="s">
        <v>18</v>
      </c>
      <c r="C4" s="414"/>
      <c r="D4" s="414"/>
      <c r="E4" s="414"/>
      <c r="F4" s="414"/>
    </row>
    <row r="5" spans="1:6" ht="41.25" customHeight="1">
      <c r="B5" s="414" t="s">
        <v>744</v>
      </c>
      <c r="C5" s="414"/>
      <c r="D5" s="414"/>
      <c r="E5" s="414"/>
      <c r="F5" s="414"/>
    </row>
    <row r="6" spans="1:6">
      <c r="B6" s="250"/>
      <c r="C6" s="251"/>
      <c r="D6" s="251"/>
      <c r="E6" s="251"/>
      <c r="F6" s="251"/>
    </row>
    <row r="8" spans="1:6">
      <c r="A8" s="249" t="s">
        <v>60</v>
      </c>
      <c r="B8" s="250" t="s">
        <v>740</v>
      </c>
      <c r="E8" s="146"/>
    </row>
    <row r="9" spans="1:6">
      <c r="E9" s="146"/>
    </row>
    <row r="10" spans="1:6" ht="25.5">
      <c r="A10" s="135" t="s">
        <v>30</v>
      </c>
      <c r="B10" s="141" t="s">
        <v>745</v>
      </c>
      <c r="C10" s="137" t="s">
        <v>746</v>
      </c>
      <c r="D10" s="138">
        <v>0.14000000000000001</v>
      </c>
      <c r="E10" s="146"/>
      <c r="F10" s="138">
        <f>D10*E10</f>
        <v>0</v>
      </c>
    </row>
    <row r="11" spans="1:6">
      <c r="B11" s="141"/>
      <c r="E11" s="146"/>
    </row>
    <row r="12" spans="1:6">
      <c r="A12" s="135" t="s">
        <v>33</v>
      </c>
      <c r="B12" s="141" t="s">
        <v>747</v>
      </c>
      <c r="C12" s="137" t="s">
        <v>54</v>
      </c>
      <c r="D12" s="138">
        <v>12</v>
      </c>
      <c r="E12" s="146"/>
      <c r="F12" s="138">
        <f>D12*E12</f>
        <v>0</v>
      </c>
    </row>
    <row r="13" spans="1:6">
      <c r="B13" s="141"/>
      <c r="E13" s="146"/>
    </row>
    <row r="14" spans="1:6" ht="38.25">
      <c r="A14" s="135" t="s">
        <v>38</v>
      </c>
      <c r="B14" s="141" t="s">
        <v>748</v>
      </c>
      <c r="C14" s="137" t="s">
        <v>148</v>
      </c>
      <c r="D14" s="138">
        <v>4</v>
      </c>
      <c r="E14" s="146"/>
      <c r="F14" s="138">
        <f>D14*E14</f>
        <v>0</v>
      </c>
    </row>
    <row r="15" spans="1:6">
      <c r="B15" s="141"/>
      <c r="E15" s="146"/>
    </row>
    <row r="16" spans="1:6" ht="165.75">
      <c r="A16" s="135" t="s">
        <v>52</v>
      </c>
      <c r="B16" s="141" t="s">
        <v>749</v>
      </c>
      <c r="C16" s="137" t="s">
        <v>329</v>
      </c>
      <c r="D16" s="138">
        <v>138</v>
      </c>
      <c r="E16" s="146"/>
      <c r="F16" s="138">
        <f>D16*E16</f>
        <v>0</v>
      </c>
    </row>
    <row r="17" spans="1:6">
      <c r="B17" s="141"/>
      <c r="E17" s="146"/>
    </row>
    <row r="18" spans="1:6" ht="25.5">
      <c r="A18" s="135" t="s">
        <v>55</v>
      </c>
      <c r="B18" s="141" t="s">
        <v>750</v>
      </c>
      <c r="C18" s="137" t="s">
        <v>329</v>
      </c>
      <c r="D18" s="138">
        <v>138</v>
      </c>
      <c r="E18" s="146"/>
      <c r="F18" s="138">
        <f>D18*E18</f>
        <v>0</v>
      </c>
    </row>
    <row r="19" spans="1:6">
      <c r="E19" s="146"/>
    </row>
    <row r="20" spans="1:6" ht="25.5">
      <c r="A20" s="135" t="s">
        <v>149</v>
      </c>
      <c r="B20" s="141" t="s">
        <v>751</v>
      </c>
      <c r="C20" s="137" t="s">
        <v>329</v>
      </c>
      <c r="D20" s="138">
        <v>138</v>
      </c>
      <c r="E20" s="146"/>
      <c r="F20" s="138">
        <f>D20*E20</f>
        <v>0</v>
      </c>
    </row>
    <row r="21" spans="1:6">
      <c r="B21" s="141"/>
      <c r="E21" s="146"/>
    </row>
    <row r="22" spans="1:6" ht="76.5">
      <c r="A22" s="135" t="s">
        <v>151</v>
      </c>
      <c r="B22" s="141" t="s">
        <v>752</v>
      </c>
      <c r="C22" s="137" t="s">
        <v>54</v>
      </c>
      <c r="D22" s="138">
        <v>7</v>
      </c>
      <c r="E22" s="146"/>
      <c r="F22" s="138">
        <f>D22*E22</f>
        <v>0</v>
      </c>
    </row>
    <row r="23" spans="1:6">
      <c r="E23" s="146"/>
    </row>
    <row r="24" spans="1:6">
      <c r="A24" s="135" t="s">
        <v>753</v>
      </c>
      <c r="B24" s="141" t="s">
        <v>754</v>
      </c>
      <c r="C24" s="137" t="s">
        <v>143</v>
      </c>
      <c r="D24" s="138">
        <v>276</v>
      </c>
      <c r="E24" s="146"/>
      <c r="F24" s="138">
        <f>D24*E24</f>
        <v>0</v>
      </c>
    </row>
    <row r="25" spans="1:6">
      <c r="B25" s="141"/>
    </row>
    <row r="26" spans="1:6" s="256" customFormat="1">
      <c r="A26" s="252" t="s">
        <v>60</v>
      </c>
      <c r="B26" s="253" t="s">
        <v>755</v>
      </c>
      <c r="C26" s="254"/>
      <c r="D26" s="255"/>
      <c r="E26" s="255"/>
      <c r="F26" s="255">
        <f>SUM(F7:F25)</f>
        <v>0</v>
      </c>
    </row>
    <row r="27" spans="1:6">
      <c r="B27" s="250"/>
      <c r="C27" s="251"/>
      <c r="D27" s="251"/>
      <c r="E27" s="251"/>
      <c r="F27" s="251"/>
    </row>
    <row r="29" spans="1:6">
      <c r="A29" s="249" t="s">
        <v>62</v>
      </c>
      <c r="B29" s="250" t="s">
        <v>741</v>
      </c>
      <c r="E29" s="146"/>
    </row>
    <row r="30" spans="1:6">
      <c r="A30" s="249"/>
      <c r="B30" s="250"/>
      <c r="E30" s="146"/>
    </row>
    <row r="31" spans="1:6">
      <c r="A31" s="249"/>
      <c r="B31" s="257" t="s">
        <v>756</v>
      </c>
      <c r="E31" s="146"/>
    </row>
    <row r="32" spans="1:6">
      <c r="E32" s="146"/>
    </row>
    <row r="33" spans="1:6" ht="25.5">
      <c r="A33" s="135" t="s">
        <v>156</v>
      </c>
      <c r="B33" s="141" t="s">
        <v>757</v>
      </c>
      <c r="C33" s="137" t="s">
        <v>746</v>
      </c>
      <c r="D33" s="138">
        <v>0.24</v>
      </c>
      <c r="E33" s="146"/>
      <c r="F33" s="138">
        <f>D33*E33</f>
        <v>0</v>
      </c>
    </row>
    <row r="34" spans="1:6">
      <c r="B34" s="141"/>
      <c r="E34" s="146"/>
    </row>
    <row r="35" spans="1:6">
      <c r="A35" s="135" t="s">
        <v>158</v>
      </c>
      <c r="B35" s="141" t="s">
        <v>747</v>
      </c>
      <c r="C35" s="137" t="s">
        <v>54</v>
      </c>
      <c r="D35" s="138">
        <v>20</v>
      </c>
      <c r="E35" s="146"/>
      <c r="F35" s="138">
        <f>D35*E35</f>
        <v>0</v>
      </c>
    </row>
    <row r="36" spans="1:6">
      <c r="B36" s="141"/>
      <c r="E36" s="146"/>
    </row>
    <row r="37" spans="1:6" ht="38.25">
      <c r="A37" s="135" t="s">
        <v>160</v>
      </c>
      <c r="B37" s="141" t="s">
        <v>748</v>
      </c>
      <c r="C37" s="137" t="s">
        <v>148</v>
      </c>
      <c r="D37" s="138">
        <v>5</v>
      </c>
      <c r="E37" s="146"/>
      <c r="F37" s="138">
        <f>D37*E37</f>
        <v>0</v>
      </c>
    </row>
    <row r="38" spans="1:6">
      <c r="B38" s="141"/>
      <c r="E38" s="146"/>
    </row>
    <row r="39" spans="1:6" ht="165.75">
      <c r="A39" s="135" t="s">
        <v>165</v>
      </c>
      <c r="B39" s="141" t="s">
        <v>758</v>
      </c>
      <c r="C39" s="137" t="s">
        <v>329</v>
      </c>
      <c r="D39" s="138">
        <v>240</v>
      </c>
      <c r="E39" s="146"/>
      <c r="F39" s="138">
        <f>D39*E39</f>
        <v>0</v>
      </c>
    </row>
    <row r="40" spans="1:6">
      <c r="B40" s="141"/>
      <c r="E40" s="146"/>
    </row>
    <row r="41" spans="1:6" ht="25.5">
      <c r="A41" s="135" t="s">
        <v>166</v>
      </c>
      <c r="B41" s="141" t="s">
        <v>759</v>
      </c>
      <c r="C41" s="137" t="s">
        <v>329</v>
      </c>
      <c r="D41" s="138">
        <v>240</v>
      </c>
      <c r="E41" s="146"/>
      <c r="F41" s="138">
        <f>D41*E41</f>
        <v>0</v>
      </c>
    </row>
    <row r="42" spans="1:6">
      <c r="E42" s="146"/>
    </row>
    <row r="43" spans="1:6" ht="25.5">
      <c r="A43" s="135" t="s">
        <v>418</v>
      </c>
      <c r="B43" s="141" t="s">
        <v>760</v>
      </c>
      <c r="C43" s="137" t="s">
        <v>329</v>
      </c>
      <c r="D43" s="138">
        <v>240</v>
      </c>
      <c r="E43" s="146"/>
      <c r="F43" s="138">
        <f>D43*E43</f>
        <v>0</v>
      </c>
    </row>
    <row r="44" spans="1:6">
      <c r="E44" s="146"/>
    </row>
    <row r="45" spans="1:6" ht="25.5">
      <c r="A45" s="135" t="s">
        <v>420</v>
      </c>
      <c r="B45" s="141" t="s">
        <v>761</v>
      </c>
      <c r="C45" s="137" t="s">
        <v>141</v>
      </c>
      <c r="D45" s="138">
        <v>144</v>
      </c>
      <c r="E45" s="146"/>
      <c r="F45" s="138">
        <f>D45*E45</f>
        <v>0</v>
      </c>
    </row>
    <row r="46" spans="1:6">
      <c r="E46" s="146"/>
    </row>
    <row r="47" spans="1:6" ht="38.25">
      <c r="A47" s="135" t="s">
        <v>422</v>
      </c>
      <c r="B47" s="141" t="s">
        <v>762</v>
      </c>
      <c r="C47" s="137" t="s">
        <v>54</v>
      </c>
      <c r="D47" s="138">
        <v>8</v>
      </c>
      <c r="E47" s="146"/>
      <c r="F47" s="138">
        <f>D47*E47</f>
        <v>0</v>
      </c>
    </row>
    <row r="48" spans="1:6">
      <c r="B48" s="141"/>
      <c r="E48" s="146"/>
    </row>
    <row r="49" spans="1:6" ht="63.75">
      <c r="A49" s="135" t="s">
        <v>610</v>
      </c>
      <c r="B49" s="141" t="s">
        <v>763</v>
      </c>
      <c r="C49" s="137" t="s">
        <v>329</v>
      </c>
      <c r="D49" s="138">
        <v>240</v>
      </c>
      <c r="E49" s="146"/>
      <c r="F49" s="138">
        <f>D49*E49</f>
        <v>0</v>
      </c>
    </row>
    <row r="50" spans="1:6">
      <c r="E50" s="146"/>
    </row>
    <row r="51" spans="1:6">
      <c r="A51" s="135" t="s">
        <v>613</v>
      </c>
      <c r="B51" s="141" t="s">
        <v>754</v>
      </c>
      <c r="C51" s="137" t="s">
        <v>143</v>
      </c>
      <c r="D51" s="138">
        <v>480</v>
      </c>
      <c r="E51" s="146"/>
      <c r="F51" s="138">
        <f>D51*E51</f>
        <v>0</v>
      </c>
    </row>
    <row r="52" spans="1:6">
      <c r="B52" s="141"/>
    </row>
    <row r="53" spans="1:6" s="256" customFormat="1">
      <c r="A53" s="252" t="s">
        <v>62</v>
      </c>
      <c r="B53" s="253" t="s">
        <v>764</v>
      </c>
      <c r="C53" s="254"/>
      <c r="D53" s="255"/>
      <c r="E53" s="255"/>
      <c r="F53" s="255">
        <f>SUM(F32:F52)</f>
        <v>0</v>
      </c>
    </row>
    <row r="54" spans="1:6">
      <c r="B54" s="250"/>
      <c r="C54" s="251"/>
      <c r="D54" s="251"/>
      <c r="E54" s="251"/>
      <c r="F54" s="251"/>
    </row>
    <row r="56" spans="1:6">
      <c r="A56" s="249" t="s">
        <v>66</v>
      </c>
      <c r="B56" s="250" t="s">
        <v>742</v>
      </c>
      <c r="E56" s="146"/>
    </row>
    <row r="57" spans="1:6">
      <c r="A57" s="249"/>
      <c r="B57" s="250"/>
      <c r="E57" s="146"/>
    </row>
    <row r="58" spans="1:6">
      <c r="A58" s="249"/>
      <c r="B58" s="257" t="s">
        <v>765</v>
      </c>
      <c r="E58" s="146"/>
    </row>
    <row r="59" spans="1:6">
      <c r="E59" s="146"/>
    </row>
    <row r="60" spans="1:6" ht="25.5">
      <c r="A60" s="135" t="s">
        <v>171</v>
      </c>
      <c r="B60" s="141" t="s">
        <v>766</v>
      </c>
      <c r="C60" s="137" t="s">
        <v>746</v>
      </c>
      <c r="D60" s="138">
        <v>0.02</v>
      </c>
      <c r="E60" s="146"/>
      <c r="F60" s="138">
        <f>D60*E60</f>
        <v>0</v>
      </c>
    </row>
    <row r="61" spans="1:6">
      <c r="B61" s="141"/>
      <c r="E61" s="146"/>
    </row>
    <row r="62" spans="1:6">
      <c r="A62" s="135" t="s">
        <v>173</v>
      </c>
      <c r="B62" s="141" t="s">
        <v>747</v>
      </c>
      <c r="C62" s="137" t="s">
        <v>54</v>
      </c>
      <c r="D62" s="138">
        <v>3</v>
      </c>
      <c r="E62" s="146"/>
      <c r="F62" s="138">
        <f>D62*E62</f>
        <v>0</v>
      </c>
    </row>
    <row r="63" spans="1:6">
      <c r="B63" s="141"/>
      <c r="E63" s="146"/>
    </row>
    <row r="64" spans="1:6" ht="38.25">
      <c r="A64" s="135" t="s">
        <v>175</v>
      </c>
      <c r="B64" s="141" t="s">
        <v>767</v>
      </c>
      <c r="C64" s="137" t="s">
        <v>148</v>
      </c>
      <c r="D64" s="138">
        <v>2</v>
      </c>
      <c r="E64" s="146"/>
      <c r="F64" s="138">
        <f>D64*E64</f>
        <v>0</v>
      </c>
    </row>
    <row r="65" spans="1:6">
      <c r="E65" s="146"/>
    </row>
    <row r="66" spans="1:6" ht="51">
      <c r="A66" s="135" t="s">
        <v>177</v>
      </c>
      <c r="B66" s="141" t="s">
        <v>768</v>
      </c>
      <c r="C66" s="137" t="s">
        <v>141</v>
      </c>
      <c r="D66" s="138">
        <v>17.7</v>
      </c>
      <c r="E66" s="146"/>
      <c r="F66" s="138">
        <f>D66*E66</f>
        <v>0</v>
      </c>
    </row>
    <row r="67" spans="1:6">
      <c r="B67" s="141"/>
      <c r="E67" s="146"/>
    </row>
    <row r="68" spans="1:6" ht="51">
      <c r="A68" s="135" t="s">
        <v>179</v>
      </c>
      <c r="B68" s="141" t="s">
        <v>769</v>
      </c>
      <c r="C68" s="137" t="s">
        <v>54</v>
      </c>
      <c r="D68" s="138">
        <v>1</v>
      </c>
      <c r="E68" s="146"/>
      <c r="F68" s="138">
        <f>D68*E68</f>
        <v>0</v>
      </c>
    </row>
    <row r="69" spans="1:6">
      <c r="B69" s="141"/>
      <c r="E69" s="146"/>
    </row>
    <row r="70" spans="1:6" ht="25.5">
      <c r="A70" s="135" t="s">
        <v>181</v>
      </c>
      <c r="B70" s="141" t="s">
        <v>770</v>
      </c>
      <c r="C70" s="137" t="s">
        <v>141</v>
      </c>
      <c r="D70" s="138">
        <v>1.4</v>
      </c>
      <c r="E70" s="146"/>
      <c r="F70" s="138">
        <f>D70*E70</f>
        <v>0</v>
      </c>
    </row>
    <row r="71" spans="1:6">
      <c r="E71" s="146"/>
    </row>
    <row r="72" spans="1:6" ht="25.5">
      <c r="A72" s="135" t="s">
        <v>183</v>
      </c>
      <c r="B72" s="141" t="s">
        <v>771</v>
      </c>
      <c r="C72" s="137" t="s">
        <v>141</v>
      </c>
      <c r="D72" s="138">
        <v>2.9</v>
      </c>
      <c r="E72" s="146"/>
      <c r="F72" s="138">
        <f>D72*E72</f>
        <v>0</v>
      </c>
    </row>
    <row r="73" spans="1:6">
      <c r="E73" s="146"/>
    </row>
    <row r="74" spans="1:6">
      <c r="A74" s="135" t="s">
        <v>185</v>
      </c>
      <c r="B74" s="141" t="s">
        <v>772</v>
      </c>
      <c r="C74" s="137" t="s">
        <v>141</v>
      </c>
      <c r="D74" s="138">
        <v>9.4</v>
      </c>
      <c r="E74" s="146"/>
      <c r="F74" s="138">
        <f>D74*E74</f>
        <v>0</v>
      </c>
    </row>
    <row r="75" spans="1:6">
      <c r="E75" s="146"/>
    </row>
    <row r="76" spans="1:6">
      <c r="A76" s="135" t="s">
        <v>187</v>
      </c>
      <c r="B76" s="141" t="s">
        <v>773</v>
      </c>
      <c r="C76" s="137" t="s">
        <v>141</v>
      </c>
      <c r="D76" s="138">
        <v>3.8</v>
      </c>
      <c r="E76" s="146"/>
      <c r="F76" s="138">
        <f>D76*E76</f>
        <v>0</v>
      </c>
    </row>
    <row r="77" spans="1:6">
      <c r="B77" s="141"/>
      <c r="E77" s="146"/>
    </row>
    <row r="78" spans="1:6">
      <c r="A78" s="135" t="s">
        <v>189</v>
      </c>
      <c r="B78" s="141" t="s">
        <v>754</v>
      </c>
      <c r="C78" s="137" t="s">
        <v>143</v>
      </c>
      <c r="D78" s="138">
        <v>35</v>
      </c>
      <c r="E78" s="146"/>
      <c r="F78" s="138">
        <f>D78*E78</f>
        <v>0</v>
      </c>
    </row>
    <row r="79" spans="1:6">
      <c r="B79" s="141"/>
      <c r="E79" s="146"/>
    </row>
    <row r="80" spans="1:6" ht="51">
      <c r="A80" s="135" t="s">
        <v>191</v>
      </c>
      <c r="B80" s="141" t="s">
        <v>774</v>
      </c>
      <c r="C80" s="137" t="s">
        <v>141</v>
      </c>
      <c r="D80" s="138">
        <v>9.3800000000000008</v>
      </c>
      <c r="E80" s="146"/>
      <c r="F80" s="138">
        <f>D80*E80</f>
        <v>0</v>
      </c>
    </row>
    <row r="81" spans="1:6">
      <c r="B81" s="141"/>
    </row>
    <row r="82" spans="1:6" s="256" customFormat="1">
      <c r="A82" s="252" t="s">
        <v>66</v>
      </c>
      <c r="B82" s="253" t="s">
        <v>775</v>
      </c>
      <c r="C82" s="254"/>
      <c r="D82" s="255"/>
      <c r="E82" s="255"/>
      <c r="F82" s="255">
        <f>SUM(F59:F81)</f>
        <v>0</v>
      </c>
    </row>
    <row r="83" spans="1:6">
      <c r="B83" s="141"/>
    </row>
    <row r="84" spans="1:6">
      <c r="B84" s="141"/>
    </row>
    <row r="85" spans="1:6" s="261" customFormat="1">
      <c r="A85" s="258"/>
      <c r="B85" s="259"/>
      <c r="C85" s="260"/>
    </row>
    <row r="86" spans="1:6" s="261" customFormat="1">
      <c r="A86" s="258"/>
      <c r="B86" s="259"/>
      <c r="C86" s="260"/>
    </row>
    <row r="87" spans="1:6" s="261" customFormat="1">
      <c r="A87" s="258"/>
      <c r="B87" s="259"/>
      <c r="C87" s="260"/>
    </row>
    <row r="88" spans="1:6" s="261" customFormat="1">
      <c r="A88" s="258"/>
      <c r="B88" s="259"/>
      <c r="C88" s="260"/>
    </row>
    <row r="89" spans="1:6" s="261" customFormat="1">
      <c r="A89" s="258"/>
      <c r="B89" s="259"/>
      <c r="C89" s="260"/>
    </row>
    <row r="90" spans="1:6" s="261" customFormat="1">
      <c r="A90" s="258"/>
      <c r="B90" s="259"/>
      <c r="C90" s="260"/>
    </row>
    <row r="91" spans="1:6" s="261" customFormat="1">
      <c r="A91" s="258"/>
      <c r="B91" s="259"/>
      <c r="C91" s="260"/>
    </row>
    <row r="92" spans="1:6" s="261" customFormat="1">
      <c r="A92" s="258"/>
      <c r="B92" s="259"/>
      <c r="C92" s="260"/>
    </row>
  </sheetData>
  <sheetProtection selectLockedCells="1" selectUnlockedCells="1"/>
  <mergeCells count="3">
    <mergeCell ref="B5:F5"/>
    <mergeCell ref="B2:F2"/>
    <mergeCell ref="B4:F4"/>
  </mergeCells>
  <printOptions horizontalCentered="1" verticalCentered="1"/>
  <pageMargins left="0.7" right="0.7" top="0.75" bottom="0.75" header="0.3" footer="0.3"/>
  <pageSetup paperSize="9"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showZeros="0" zoomScaleSheetLayoutView="90" workbookViewId="0"/>
  </sheetViews>
  <sheetFormatPr defaultColWidth="20.85546875" defaultRowHeight="12.75"/>
  <cols>
    <col min="1" max="1" width="41.42578125" style="262" customWidth="1"/>
    <col min="2" max="2" width="48.28515625" style="263" customWidth="1"/>
    <col min="3" max="3" width="10.7109375" style="262" customWidth="1"/>
    <col min="4" max="4" width="21.7109375" style="264" customWidth="1"/>
    <col min="5" max="5" width="66.7109375" style="262" customWidth="1"/>
    <col min="6" max="6" width="2.7109375" style="265" customWidth="1"/>
    <col min="7" max="7" width="21.7109375" style="264" customWidth="1"/>
    <col min="8" max="8" width="37" style="262" customWidth="1"/>
    <col min="9" max="9" width="2.7109375" style="265" customWidth="1"/>
    <col min="10" max="10" width="21.7109375" style="264" customWidth="1"/>
    <col min="11" max="11" width="37" style="262" customWidth="1"/>
    <col min="12" max="12" width="40.42578125" style="264" customWidth="1"/>
    <col min="13" max="13" width="18.42578125" style="262" customWidth="1"/>
    <col min="14" max="14" width="20.7109375" style="262" customWidth="1"/>
    <col min="15" max="16384" width="20.85546875" style="262"/>
  </cols>
  <sheetData>
    <row r="1" spans="1:21" s="267" customFormat="1" ht="14.25" customHeight="1">
      <c r="A1" s="266"/>
      <c r="B1" s="266"/>
      <c r="C1" s="266"/>
      <c r="D1" s="266"/>
      <c r="F1" s="268"/>
      <c r="I1" s="268"/>
      <c r="L1" s="268"/>
      <c r="N1" s="269"/>
      <c r="Q1" s="270"/>
      <c r="R1" s="271"/>
    </row>
    <row r="2" spans="1:21" s="273" customFormat="1" ht="23.25">
      <c r="A2" s="272" t="str">
        <f>IF(OSNOVA!$B$39=1,CONCATENATE("POPIS DEL S PREDRAČUNOM - ",DEL),CONCATENATE("POPIS DEL - ",DEL))</f>
        <v>POPIS DEL - Strojne inštalacije</v>
      </c>
      <c r="B2" s="272"/>
      <c r="F2" s="274"/>
      <c r="I2" s="274"/>
      <c r="L2" s="274"/>
      <c r="M2" s="275"/>
    </row>
    <row r="3" spans="1:21" s="267" customFormat="1" ht="14.25" customHeight="1">
      <c r="A3" s="276"/>
      <c r="B3" s="277"/>
      <c r="F3" s="268"/>
      <c r="I3" s="268"/>
      <c r="L3" s="268"/>
      <c r="M3" s="278"/>
      <c r="N3" s="269"/>
      <c r="O3" s="279"/>
      <c r="Q3" s="279"/>
    </row>
    <row r="4" spans="1:21" s="267" customFormat="1" ht="12.75" customHeight="1">
      <c r="A4" s="280" t="str">
        <f>+E28</f>
        <v>Osnovni podatki o projektni dokumentaciji:</v>
      </c>
      <c r="B4" s="281"/>
      <c r="C4" s="266"/>
      <c r="F4" s="266"/>
      <c r="I4" s="266"/>
      <c r="L4" s="268"/>
      <c r="M4" s="278"/>
      <c r="N4" s="278"/>
    </row>
    <row r="5" spans="1:21" s="284" customFormat="1" ht="15.75">
      <c r="A5" s="282"/>
      <c r="B5" s="283"/>
      <c r="F5" s="285"/>
      <c r="I5" s="285"/>
      <c r="L5" s="286"/>
      <c r="R5" s="267"/>
      <c r="T5" s="285"/>
      <c r="U5" s="285"/>
    </row>
    <row r="6" spans="1:21" ht="15.75">
      <c r="A6" s="287"/>
      <c r="B6" s="288"/>
      <c r="C6" s="289"/>
      <c r="F6" s="290"/>
      <c r="I6" s="290"/>
      <c r="L6" s="291"/>
    </row>
    <row r="7" spans="1:21" ht="31.5">
      <c r="A7" s="287" t="s">
        <v>776</v>
      </c>
      <c r="B7" s="292" t="s">
        <v>777</v>
      </c>
      <c r="C7" s="289"/>
      <c r="F7" s="290"/>
      <c r="I7" s="290"/>
      <c r="L7" s="291"/>
    </row>
    <row r="8" spans="1:21" ht="15.75">
      <c r="A8" s="287"/>
      <c r="B8" s="292"/>
      <c r="C8" s="289"/>
      <c r="F8" s="290"/>
      <c r="I8" s="290"/>
      <c r="L8" s="291"/>
    </row>
    <row r="9" spans="1:21" ht="15.75">
      <c r="A9" s="287"/>
      <c r="B9" s="292"/>
      <c r="C9" s="289"/>
      <c r="F9" s="290"/>
      <c r="I9" s="290"/>
      <c r="L9" s="291"/>
    </row>
    <row r="10" spans="1:21" ht="18.75" customHeight="1">
      <c r="A10" s="287" t="s">
        <v>778</v>
      </c>
      <c r="B10" s="292" t="s">
        <v>779</v>
      </c>
      <c r="C10" s="289"/>
      <c r="F10" s="290"/>
      <c r="I10" s="290"/>
      <c r="L10" s="291"/>
    </row>
    <row r="11" spans="1:21" ht="31.5">
      <c r="A11" s="287"/>
      <c r="B11" s="292" t="s">
        <v>780</v>
      </c>
      <c r="C11" s="289"/>
      <c r="F11" s="290"/>
      <c r="I11" s="290"/>
      <c r="L11" s="291"/>
    </row>
    <row r="12" spans="1:21" ht="15.75">
      <c r="A12" s="287"/>
      <c r="B12" s="292"/>
      <c r="C12" s="289"/>
      <c r="F12" s="290"/>
      <c r="I12" s="290"/>
      <c r="L12" s="291"/>
    </row>
    <row r="13" spans="1:21" ht="15.75">
      <c r="A13" s="287" t="s">
        <v>781</v>
      </c>
      <c r="B13" s="292" t="s">
        <v>782</v>
      </c>
      <c r="C13" s="289"/>
      <c r="F13" s="290"/>
      <c r="I13" s="290"/>
      <c r="L13" s="291"/>
    </row>
    <row r="14" spans="1:21" ht="15.75">
      <c r="A14" s="287"/>
      <c r="B14" s="292"/>
      <c r="C14" s="289"/>
      <c r="F14" s="290"/>
      <c r="I14" s="290"/>
      <c r="L14" s="291"/>
    </row>
    <row r="15" spans="1:21" ht="15.75">
      <c r="A15" s="287"/>
      <c r="B15" s="292"/>
    </row>
    <row r="16" spans="1:21" ht="51.75" customHeight="1">
      <c r="A16" s="287" t="s">
        <v>783</v>
      </c>
      <c r="B16" s="292" t="s">
        <v>784</v>
      </c>
    </row>
    <row r="17" spans="1:14" ht="15.75">
      <c r="A17" s="287"/>
      <c r="B17" s="292"/>
    </row>
    <row r="18" spans="1:14" ht="15.75">
      <c r="A18" s="287"/>
      <c r="B18" s="292"/>
    </row>
    <row r="19" spans="1:14" ht="15.75">
      <c r="A19" s="287" t="s">
        <v>785</v>
      </c>
      <c r="B19" s="292" t="s">
        <v>786</v>
      </c>
    </row>
    <row r="20" spans="1:14" ht="15.75">
      <c r="A20" s="287"/>
      <c r="B20" s="292"/>
    </row>
    <row r="21" spans="1:14" ht="15.75">
      <c r="A21" s="287"/>
      <c r="B21" s="292"/>
    </row>
    <row r="22" spans="1:14" ht="15.75">
      <c r="A22" s="287" t="s">
        <v>787</v>
      </c>
      <c r="B22" s="292" t="s">
        <v>788</v>
      </c>
    </row>
    <row r="23" spans="1:14" ht="15.75">
      <c r="A23" s="287"/>
      <c r="B23" s="292"/>
    </row>
    <row r="26" spans="1:14" ht="18">
      <c r="A26" s="293"/>
      <c r="B26" s="294"/>
      <c r="D26" s="295" t="s">
        <v>789</v>
      </c>
      <c r="E26" s="296"/>
      <c r="F26" s="297"/>
      <c r="G26" s="298" t="s">
        <v>789</v>
      </c>
      <c r="H26" s="299"/>
      <c r="I26" s="297"/>
      <c r="J26" s="298" t="s">
        <v>789</v>
      </c>
      <c r="K26" s="299"/>
      <c r="L26" s="297"/>
      <c r="M26" s="297"/>
      <c r="N26" s="297"/>
    </row>
    <row r="27" spans="1:14" ht="18.75">
      <c r="A27" s="300" t="s">
        <v>790</v>
      </c>
      <c r="B27" s="301" t="s">
        <v>791</v>
      </c>
      <c r="D27" s="302" t="str">
        <f>+OZN</f>
        <v>5.</v>
      </c>
      <c r="E27" s="303" t="str">
        <f>+A2</f>
        <v>POPIS DEL - Strojne inštalacije</v>
      </c>
      <c r="F27" s="304"/>
      <c r="G27" s="305" t="s">
        <v>792</v>
      </c>
      <c r="H27" s="306" t="s">
        <v>793</v>
      </c>
      <c r="I27" s="304"/>
      <c r="J27" s="305" t="s">
        <v>794</v>
      </c>
      <c r="K27" s="306" t="s">
        <v>795</v>
      </c>
      <c r="L27" s="307"/>
      <c r="M27" s="304"/>
      <c r="N27" s="307"/>
    </row>
    <row r="28" spans="1:14" ht="18">
      <c r="A28" s="308"/>
      <c r="B28" s="309"/>
      <c r="D28" s="310"/>
      <c r="E28" s="311" t="s">
        <v>796</v>
      </c>
      <c r="F28" s="297"/>
      <c r="G28" s="312"/>
      <c r="H28" s="312"/>
      <c r="I28" s="297"/>
      <c r="J28" s="312"/>
      <c r="K28" s="312"/>
      <c r="L28" s="297"/>
      <c r="M28" s="297"/>
      <c r="N28" s="297"/>
    </row>
    <row r="29" spans="1:14" ht="18">
      <c r="A29" s="300" t="s">
        <v>797</v>
      </c>
      <c r="B29" s="301" t="s">
        <v>798</v>
      </c>
      <c r="D29" s="310"/>
      <c r="E29" s="311" t="s">
        <v>799</v>
      </c>
      <c r="F29" s="297"/>
      <c r="G29" s="312"/>
      <c r="H29" s="312"/>
      <c r="I29" s="297"/>
      <c r="J29" s="312"/>
      <c r="K29" s="312"/>
      <c r="L29" s="297"/>
      <c r="M29" s="297"/>
      <c r="N29" s="297"/>
    </row>
    <row r="30" spans="1:14" ht="18">
      <c r="A30" s="300"/>
      <c r="B30" s="313"/>
      <c r="C30" s="314"/>
      <c r="D30" s="315"/>
      <c r="E30" s="316" t="s">
        <v>800</v>
      </c>
      <c r="G30" s="312"/>
      <c r="H30" s="312"/>
      <c r="J30" s="312"/>
      <c r="K30" s="312"/>
      <c r="L30" s="297"/>
      <c r="M30" s="297"/>
      <c r="N30" s="297"/>
    </row>
    <row r="31" spans="1:14" ht="18">
      <c r="A31" s="317"/>
      <c r="B31" s="318"/>
      <c r="D31" s="319"/>
      <c r="E31" s="320"/>
      <c r="G31" s="312"/>
      <c r="H31" s="312"/>
      <c r="J31" s="312"/>
      <c r="K31" s="312"/>
      <c r="L31" s="297"/>
      <c r="M31" s="297"/>
      <c r="N31" s="297"/>
    </row>
    <row r="32" spans="1:14" ht="18">
      <c r="A32" s="300" t="s">
        <v>801</v>
      </c>
      <c r="B32" s="321">
        <v>1</v>
      </c>
      <c r="D32" s="322"/>
      <c r="E32" s="320" t="s">
        <v>802</v>
      </c>
      <c r="F32" s="297"/>
      <c r="G32" s="323"/>
      <c r="H32" s="324"/>
      <c r="I32" s="297"/>
      <c r="J32" s="323"/>
      <c r="K32" s="324"/>
      <c r="L32" s="297"/>
      <c r="M32" s="297"/>
      <c r="N32" s="297"/>
    </row>
    <row r="33" spans="1:14" ht="18">
      <c r="A33" s="300"/>
      <c r="B33" s="325"/>
      <c r="D33" s="322" t="s">
        <v>803</v>
      </c>
      <c r="E33" s="320" t="s">
        <v>804</v>
      </c>
      <c r="F33" s="297"/>
      <c r="G33" s="323"/>
      <c r="H33" s="324"/>
      <c r="I33" s="297"/>
      <c r="J33" s="323"/>
      <c r="K33" s="324"/>
      <c r="L33" s="297"/>
      <c r="M33" s="297"/>
      <c r="N33" s="297"/>
    </row>
    <row r="34" spans="1:14" ht="18">
      <c r="A34" s="317"/>
      <c r="B34" s="318"/>
      <c r="D34" s="322" t="s">
        <v>805</v>
      </c>
      <c r="E34" s="320" t="s">
        <v>806</v>
      </c>
      <c r="F34" s="297"/>
      <c r="G34" s="323"/>
      <c r="H34" s="324"/>
      <c r="I34" s="297"/>
      <c r="J34" s="323"/>
      <c r="K34" s="324"/>
      <c r="L34" s="297"/>
      <c r="M34" s="297"/>
      <c r="N34" s="297"/>
    </row>
    <row r="35" spans="1:14" ht="18">
      <c r="A35" s="300" t="s">
        <v>807</v>
      </c>
      <c r="B35" s="321">
        <v>1.02</v>
      </c>
      <c r="D35" s="322" t="s">
        <v>808</v>
      </c>
      <c r="E35" s="322" t="s">
        <v>809</v>
      </c>
      <c r="F35" s="297"/>
      <c r="G35" s="323"/>
      <c r="H35" s="324"/>
      <c r="I35" s="297"/>
      <c r="J35" s="323"/>
      <c r="K35" s="324"/>
      <c r="L35" s="297"/>
      <c r="M35" s="297"/>
      <c r="N35" s="297"/>
    </row>
    <row r="36" spans="1:14" ht="18">
      <c r="A36" s="300"/>
      <c r="B36" s="326"/>
      <c r="D36" s="322" t="s">
        <v>810</v>
      </c>
      <c r="E36" s="322" t="s">
        <v>811</v>
      </c>
      <c r="F36" s="297"/>
      <c r="G36" s="323"/>
      <c r="H36" s="327"/>
      <c r="I36" s="297"/>
      <c r="J36" s="323"/>
      <c r="K36" s="327"/>
      <c r="L36" s="297"/>
      <c r="M36" s="297"/>
      <c r="N36" s="297"/>
    </row>
    <row r="37" spans="1:14" ht="18">
      <c r="A37" s="300" t="s">
        <v>812</v>
      </c>
      <c r="B37" s="328">
        <v>0.22</v>
      </c>
      <c r="D37" s="322" t="s">
        <v>813</v>
      </c>
      <c r="E37" s="322" t="s">
        <v>814</v>
      </c>
      <c r="F37" s="297"/>
      <c r="G37" s="323"/>
      <c r="H37" s="327"/>
      <c r="I37" s="297"/>
      <c r="J37" s="323"/>
      <c r="K37" s="327"/>
      <c r="L37" s="297"/>
      <c r="M37" s="297"/>
      <c r="N37" s="297"/>
    </row>
    <row r="38" spans="1:14" ht="18">
      <c r="A38" s="317"/>
      <c r="B38" s="318"/>
      <c r="D38" s="322" t="s">
        <v>815</v>
      </c>
      <c r="E38" s="322" t="s">
        <v>816</v>
      </c>
      <c r="F38" s="297"/>
      <c r="G38" s="323"/>
      <c r="H38" s="327"/>
      <c r="I38" s="297"/>
      <c r="J38" s="323"/>
      <c r="K38" s="327"/>
      <c r="L38" s="297"/>
      <c r="M38" s="297"/>
      <c r="N38" s="297"/>
    </row>
    <row r="39" spans="1:14" ht="18">
      <c r="A39" s="300" t="s">
        <v>817</v>
      </c>
      <c r="B39" s="301">
        <v>0</v>
      </c>
      <c r="D39" s="329"/>
      <c r="E39" s="330"/>
      <c r="F39" s="297"/>
      <c r="G39" s="323"/>
      <c r="H39" s="327"/>
      <c r="I39" s="297"/>
      <c r="J39" s="323"/>
      <c r="K39" s="327"/>
      <c r="L39" s="297"/>
      <c r="M39" s="297"/>
      <c r="N39" s="297"/>
    </row>
    <row r="40" spans="1:14" ht="18">
      <c r="A40" s="308"/>
      <c r="B40" s="331"/>
      <c r="D40" s="329"/>
      <c r="E40" s="330"/>
      <c r="F40" s="297"/>
      <c r="G40" s="323"/>
      <c r="H40" s="327"/>
      <c r="I40" s="297"/>
      <c r="J40" s="323"/>
      <c r="K40" s="327"/>
      <c r="L40" s="297"/>
      <c r="M40" s="297"/>
      <c r="N40" s="297"/>
    </row>
    <row r="41" spans="1:14">
      <c r="A41" s="317"/>
      <c r="B41" s="318"/>
      <c r="D41" s="329"/>
      <c r="E41" s="330"/>
      <c r="F41" s="297"/>
      <c r="G41" s="323"/>
      <c r="H41" s="327"/>
      <c r="I41" s="297"/>
      <c r="J41" s="323"/>
      <c r="K41" s="327"/>
      <c r="L41" s="297"/>
      <c r="M41" s="297"/>
      <c r="N41" s="297"/>
    </row>
    <row r="42" spans="1:14" ht="18">
      <c r="A42" s="308"/>
      <c r="B42" s="331"/>
      <c r="D42" s="329"/>
      <c r="E42" s="330"/>
      <c r="F42" s="297"/>
      <c r="G42" s="323"/>
      <c r="H42" s="327"/>
      <c r="I42" s="297"/>
      <c r="J42" s="323"/>
      <c r="K42" s="327"/>
      <c r="L42" s="297"/>
      <c r="M42" s="297"/>
      <c r="N42" s="297"/>
    </row>
    <row r="43" spans="1:14" ht="23.25">
      <c r="A43" s="332" t="s">
        <v>818</v>
      </c>
      <c r="B43" s="333"/>
      <c r="D43" s="329"/>
      <c r="E43" s="330"/>
      <c r="F43" s="297"/>
      <c r="G43" s="323"/>
      <c r="H43" s="327"/>
      <c r="I43" s="297"/>
      <c r="J43" s="323"/>
      <c r="K43" s="327"/>
      <c r="L43" s="297"/>
      <c r="M43" s="297"/>
      <c r="N43" s="297"/>
    </row>
    <row r="44" spans="1:14">
      <c r="D44" s="334"/>
      <c r="E44" s="297"/>
      <c r="F44" s="297"/>
      <c r="G44" s="334"/>
      <c r="H44" s="297"/>
      <c r="I44" s="297"/>
      <c r="J44" s="334"/>
      <c r="K44" s="297"/>
      <c r="L44" s="297"/>
      <c r="M44" s="297"/>
      <c r="N44" s="297"/>
    </row>
  </sheetData>
  <sheetProtection selectLockedCells="1" selectUnlockedCells="1"/>
  <pageMargins left="0.98402777777777772" right="0.39374999999999999" top="0.98402777777777772" bottom="0.74791666666666667" header="0" footer="0.39374999999999999"/>
  <pageSetup paperSize="9" firstPageNumber="0" orientation="portrait" horizontalDpi="300" verticalDpi="300"/>
  <headerFooter alignWithMargins="0">
    <oddHeader>&amp;L&amp;"Calibri,Navadno"&amp;11_x005F_x000D__x005F_x000D_&amp;R&amp;"Projekt,Navadno"&amp;72p</oddHeader>
    <oddFooter>&amp;C&amp;"Calibri,Navadno"&amp;6 List: &amp;A&amp;R&amp;"Calibri,Navadno"&amp;11&amp;P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35</vt:i4>
      </vt:variant>
    </vt:vector>
  </HeadingPairs>
  <TitlesOfParts>
    <vt:vector size="50" baseType="lpstr">
      <vt:lpstr>NASLOVNA STRAN</vt:lpstr>
      <vt:lpstr>I_RUŠITVE</vt:lpstr>
      <vt:lpstr>II_OBJEKT</vt:lpstr>
      <vt:lpstr>1_pripravljalna dela</vt:lpstr>
      <vt:lpstr>2_REKAPITULACIJA_grad.obrt.dela</vt:lpstr>
      <vt:lpstr>A_gradbena_dela</vt:lpstr>
      <vt:lpstr>B_obrtniška_dela</vt:lpstr>
      <vt:lpstr>3__zaključna dela</vt:lpstr>
      <vt:lpstr>III_REKAPITULACIJA_ZU Z MET KA</vt:lpstr>
      <vt:lpstr>III_ZU_Z METEORNO KANALIZACIJO</vt:lpstr>
      <vt:lpstr>IV_REKAPITULACIJA_FEKALNA KANAL</vt:lpstr>
      <vt:lpstr>IV_FEKALNA KANALIZACIJA</vt:lpstr>
      <vt:lpstr>V_REKAPITULACIJA_gr.del za inš</vt:lpstr>
      <vt:lpstr>V_grad.dela za inšt.priklj.</vt:lpstr>
      <vt:lpstr>OSNOVA</vt:lpstr>
      <vt:lpstr>'2_REKAPITULACIJA_grad.obrt.dela'!__xlnm.Print_Area</vt:lpstr>
      <vt:lpstr>B_obrtniška_dela!__xlnm.Print_Area</vt:lpstr>
      <vt:lpstr>II_OBJEKT!__xlnm.Print_Area</vt:lpstr>
      <vt:lpstr>'III_REKAPITULACIJA_ZU Z MET KA'!__xlnm.Print_Area</vt:lpstr>
      <vt:lpstr>'III_ZU_Z METEORNO KANALIZACIJO'!__xlnm.Print_Area</vt:lpstr>
      <vt:lpstr>'IV_FEKALNA KANALIZACIJA'!__xlnm.Print_Area</vt:lpstr>
      <vt:lpstr>'IV_REKAPITULACIJA_FEKALNA KANAL'!__xlnm.Print_Area</vt:lpstr>
      <vt:lpstr>'NASLOVNA STRAN'!__xlnm.Print_Area</vt:lpstr>
      <vt:lpstr>OSNOVA!__xlnm.Print_Area</vt:lpstr>
      <vt:lpstr>A_gradbena_dela!__xlnm.Print_Titles</vt:lpstr>
      <vt:lpstr>B_obrtniška_dela!__xlnm.Print_Titles</vt:lpstr>
      <vt:lpstr>DDV</vt:lpstr>
      <vt:lpstr>DEL</vt:lpstr>
      <vt:lpstr>DobMont</vt:lpstr>
      <vt:lpstr>FakStro</vt:lpstr>
      <vt:lpstr>OZN</vt:lpstr>
      <vt:lpstr>'1_pripravljalna dela'!Področje_tiskanja</vt:lpstr>
      <vt:lpstr>'2_REKAPITULACIJA_grad.obrt.dela'!Področje_tiskanja</vt:lpstr>
      <vt:lpstr>'3__zaključna dela'!Področje_tiskanja</vt:lpstr>
      <vt:lpstr>A_gradbena_dela!Področje_tiskanja</vt:lpstr>
      <vt:lpstr>B_obrtniška_dela!Področje_tiskanja</vt:lpstr>
      <vt:lpstr>I_RUŠITVE!Področje_tiskanja</vt:lpstr>
      <vt:lpstr>II_OBJEKT!Področje_tiskanja</vt:lpstr>
      <vt:lpstr>'III_REKAPITULACIJA_ZU Z MET KA'!Področje_tiskanja</vt:lpstr>
      <vt:lpstr>'III_ZU_Z METEORNO KANALIZACIJO'!Področje_tiskanja</vt:lpstr>
      <vt:lpstr>'IV_FEKALNA KANALIZACIJA'!Področje_tiskanja</vt:lpstr>
      <vt:lpstr>'IV_REKAPITULACIJA_FEKALNA KANAL'!Področje_tiskanja</vt:lpstr>
      <vt:lpstr>'NASLOVNA STRAN'!Področje_tiskanja</vt:lpstr>
      <vt:lpstr>OSNOVA!Področje_tiskanja</vt:lpstr>
      <vt:lpstr>'V_grad.dela za inšt.priklj.'!Področje_tiskanja</vt:lpstr>
      <vt:lpstr>'V_REKAPITULACIJA_gr.del za inš'!Področje_tiskanja</vt:lpstr>
      <vt:lpstr>A_gradbena_dela!Tiskanje_naslovov</vt:lpstr>
      <vt:lpstr>B_obrtniška_dela!Tiskanje_naslovov</vt:lpstr>
      <vt:lpstr>I_RUŠITVE!Tiskanje_naslovov</vt:lpstr>
      <vt:lpstr>'IV_FEKALNA KANALIZACIJA'!Tiskanje_naslovov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Zoran Poglajen</cp:lastModifiedBy>
  <cp:lastPrinted>2017-06-14T14:48:22Z</cp:lastPrinted>
  <dcterms:created xsi:type="dcterms:W3CDTF">2017-03-30T19:25:04Z</dcterms:created>
  <dcterms:modified xsi:type="dcterms:W3CDTF">2017-11-24T09:13:10Z</dcterms:modified>
</cp:coreProperties>
</file>